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sktop\430-648-2025 VZDRŽEV. MF\"/>
    </mc:Choice>
  </mc:AlternateContent>
  <xr:revisionPtr revIDLastSave="0" documentId="8_{06EE13A9-9E7B-46B0-A76B-96BA54119E55}" xr6:coauthVersionLast="47" xr6:coauthVersionMax="47" xr10:uidLastSave="{00000000-0000-0000-0000-000000000000}"/>
  <bookViews>
    <workbookView xWindow="28680" yWindow="-120" windowWidth="29040" windowHeight="17520" tabRatio="551" xr2:uid="{00000000-000D-0000-FFFF-FFFF00000000}"/>
  </bookViews>
  <sheets>
    <sheet name="SKLOP 1 Konica Minolta" sheetId="19" r:id="rId1"/>
    <sheet name="SKLOP 2 Kyocera" sheetId="21" r:id="rId2"/>
  </sheets>
  <definedNames>
    <definedName name="_xlnm._FilterDatabase" localSheetId="0" hidden="1">'SKLOP 1 Konica Minolta'!$A$7:$L$64</definedName>
    <definedName name="_xlnm._FilterDatabase" localSheetId="1" hidden="1">'SKLOP 2 Kyocera'!$A$7:$I$10</definedName>
    <definedName name="_xlnm.Print_Area" localSheetId="0">'SKLOP 1 Konica Minolta'!$A$3:$L$73</definedName>
    <definedName name="_xlnm.Print_Area" localSheetId="1">'SKLOP 2 Kyocera'!$A$3:$I$19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1" l="1"/>
  <c r="I10" i="21" s="1"/>
  <c r="H9" i="21"/>
  <c r="I9" i="21" s="1"/>
  <c r="H8" i="21"/>
  <c r="I8" i="21" s="1"/>
  <c r="K64" i="19"/>
  <c r="K63" i="19"/>
  <c r="K62" i="19"/>
  <c r="K61" i="19"/>
  <c r="K60" i="19"/>
  <c r="K59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5" i="19"/>
  <c r="K44" i="19"/>
  <c r="K43" i="19"/>
  <c r="K42" i="19"/>
  <c r="K41" i="19"/>
  <c r="K40" i="19"/>
  <c r="K39" i="19"/>
  <c r="K38" i="19"/>
  <c r="K37" i="19"/>
  <c r="K36" i="19"/>
  <c r="K35" i="19"/>
  <c r="K34" i="19"/>
  <c r="K33" i="19"/>
  <c r="K31" i="19"/>
  <c r="K30" i="19"/>
  <c r="K29" i="19"/>
  <c r="K28" i="19"/>
  <c r="K27" i="19"/>
  <c r="K26" i="19"/>
  <c r="K25" i="19"/>
  <c r="K23" i="19"/>
  <c r="K22" i="19"/>
  <c r="K21" i="19"/>
  <c r="K20" i="19"/>
  <c r="K19" i="19"/>
  <c r="K18" i="19"/>
  <c r="K17" i="19"/>
  <c r="K16" i="19"/>
  <c r="K15" i="19"/>
  <c r="K10" i="19"/>
  <c r="I11" i="21" l="1"/>
  <c r="I12" i="21" s="1"/>
  <c r="I13" i="21" s="1"/>
  <c r="K8" i="19" l="1"/>
  <c r="J9" i="19"/>
  <c r="L9" i="19" s="1"/>
  <c r="J10" i="19"/>
  <c r="L10" i="19" s="1"/>
  <c r="J11" i="19"/>
  <c r="L11" i="19" s="1"/>
  <c r="J12" i="19"/>
  <c r="L12" i="19" s="1"/>
  <c r="J13" i="19"/>
  <c r="L13" i="19" s="1"/>
  <c r="J14" i="19"/>
  <c r="L14" i="19" s="1"/>
  <c r="J15" i="19"/>
  <c r="L15" i="19" s="1"/>
  <c r="J16" i="19"/>
  <c r="L16" i="19" s="1"/>
  <c r="J17" i="19"/>
  <c r="L17" i="19" s="1"/>
  <c r="J18" i="19"/>
  <c r="L18" i="19" s="1"/>
  <c r="J19" i="19"/>
  <c r="L19" i="19" s="1"/>
  <c r="J20" i="19"/>
  <c r="L20" i="19" s="1"/>
  <c r="J21" i="19"/>
  <c r="L21" i="19" s="1"/>
  <c r="J22" i="19"/>
  <c r="L22" i="19" s="1"/>
  <c r="J23" i="19"/>
  <c r="L23" i="19" s="1"/>
  <c r="J24" i="19"/>
  <c r="L24" i="19" s="1"/>
  <c r="J25" i="19"/>
  <c r="L25" i="19" s="1"/>
  <c r="J26" i="19"/>
  <c r="L26" i="19" s="1"/>
  <c r="J27" i="19"/>
  <c r="L27" i="19" s="1"/>
  <c r="J28" i="19"/>
  <c r="L28" i="19" s="1"/>
  <c r="J29" i="19"/>
  <c r="L29" i="19" s="1"/>
  <c r="J30" i="19"/>
  <c r="L30" i="19" s="1"/>
  <c r="J31" i="19"/>
  <c r="L31" i="19" s="1"/>
  <c r="J32" i="19"/>
  <c r="L32" i="19" s="1"/>
  <c r="J33" i="19"/>
  <c r="L33" i="19" s="1"/>
  <c r="J34" i="19"/>
  <c r="L34" i="19" s="1"/>
  <c r="J35" i="19"/>
  <c r="L35" i="19" s="1"/>
  <c r="J36" i="19"/>
  <c r="L36" i="19" s="1"/>
  <c r="J37" i="19"/>
  <c r="L37" i="19" s="1"/>
  <c r="J38" i="19"/>
  <c r="L38" i="19" s="1"/>
  <c r="J39" i="19"/>
  <c r="L39" i="19" s="1"/>
  <c r="J40" i="19"/>
  <c r="L40" i="19" s="1"/>
  <c r="J41" i="19"/>
  <c r="L41" i="19" s="1"/>
  <c r="J42" i="19"/>
  <c r="L42" i="19" s="1"/>
  <c r="J43" i="19"/>
  <c r="L43" i="19" s="1"/>
  <c r="J44" i="19"/>
  <c r="L44" i="19" s="1"/>
  <c r="J45" i="19"/>
  <c r="L45" i="19" s="1"/>
  <c r="J46" i="19"/>
  <c r="L46" i="19" s="1"/>
  <c r="J47" i="19"/>
  <c r="L47" i="19" s="1"/>
  <c r="J48" i="19"/>
  <c r="L48" i="19" s="1"/>
  <c r="J49" i="19"/>
  <c r="L49" i="19" s="1"/>
  <c r="J50" i="19"/>
  <c r="L50" i="19" s="1"/>
  <c r="J51" i="19"/>
  <c r="L51" i="19" s="1"/>
  <c r="J52" i="19"/>
  <c r="L52" i="19" s="1"/>
  <c r="J53" i="19"/>
  <c r="L53" i="19" s="1"/>
  <c r="J54" i="19"/>
  <c r="L54" i="19" s="1"/>
  <c r="J55" i="19"/>
  <c r="L55" i="19" s="1"/>
  <c r="J56" i="19"/>
  <c r="L56" i="19" s="1"/>
  <c r="J57" i="19"/>
  <c r="L57" i="19" s="1"/>
  <c r="J58" i="19"/>
  <c r="L58" i="19" s="1"/>
  <c r="J59" i="19"/>
  <c r="L59" i="19" s="1"/>
  <c r="J60" i="19"/>
  <c r="L60" i="19" s="1"/>
  <c r="J61" i="19"/>
  <c r="L61" i="19" s="1"/>
  <c r="J62" i="19"/>
  <c r="L62" i="19" s="1"/>
  <c r="J63" i="19"/>
  <c r="L63" i="19" s="1"/>
  <c r="J64" i="19"/>
  <c r="L64" i="19" s="1"/>
  <c r="J8" i="19"/>
  <c r="L8" i="19" l="1"/>
  <c r="L65" i="19" s="1"/>
  <c r="L66" i="19" s="1"/>
  <c r="L67" i="19" s="1"/>
</calcChain>
</file>

<file path=xl/sharedStrings.xml><?xml version="1.0" encoding="utf-8"?>
<sst xmlns="http://schemas.openxmlformats.org/spreadsheetml/2006/main" count="227" uniqueCount="134">
  <si>
    <t>Ponudnik:</t>
  </si>
  <si>
    <t>Žig in podpis:</t>
  </si>
  <si>
    <t>Opis multifunkcijske naprave - KONICA MINOLTA</t>
  </si>
  <si>
    <t>22% DDV v EUR</t>
  </si>
  <si>
    <t>Opomba: V ceni vzdrževanja na kopijo so vključeni vsi stroški, ki so povezani z realizacijo predmeta naročila (tudi morebitnega popravila posamezne naprave).</t>
  </si>
  <si>
    <t>A5C1021040837</t>
  </si>
  <si>
    <t>A5C2021023230</t>
  </si>
  <si>
    <t>A789021000378</t>
  </si>
  <si>
    <t>A61E021006128</t>
  </si>
  <si>
    <t>A61F021010329</t>
  </si>
  <si>
    <t>A61E021007153</t>
  </si>
  <si>
    <t>W318603285</t>
  </si>
  <si>
    <t>W318603224</t>
  </si>
  <si>
    <t>** ponudnik bo kopije A3 obračunal po dvojni ceni kopije A4</t>
  </si>
  <si>
    <t>Izvajalec bo izvajal vzdrževanje na lokacijah naročnika, in sicer bo skrbel za: odpravo okvar v delovanju opreme, pregled in morebitne preventivne posege na opremi po izvršenem popravilu,ponovne instalacije in konfiguracije naprave (nastavitve, omrežne povezave, …), v primeru okvare na vzdrževani opremi, morebitne druge okvare, ki so v neposredni zvezi s prevzetimi storitvami.</t>
  </si>
  <si>
    <t>A61E021007165</t>
  </si>
  <si>
    <t>RW22305305</t>
  </si>
  <si>
    <t>AA2K021057636</t>
  </si>
  <si>
    <t>Vzdrževanje multifunkcijskih naprav poteka na posameznih lokacijah uporabnika in obsega preskrbo z vsem potrošnim materialom, razen kopirnim papirjem, ter se opravlja na osnovi števila opravljenih kopij. Število kopij na mesec posamezni uporabnik do sedemindvajsetega (27) v mesecu za pretekli mesec posreduje izvajalcu po elektronski pošti. Popis stanja števcev se izvede v obliki izpisa poročila posamezne naprave ali pa se v sporočilu navede najmanj sledeče: naziv uporabnika, lokacijo naprave, tip in serijsko številko multifunkcijske naprave, stanje števcev in datum popisa.</t>
  </si>
  <si>
    <r>
      <rPr>
        <b/>
        <sz val="13"/>
        <color theme="1"/>
        <rFont val="Arial"/>
        <family val="2"/>
        <charset val="238"/>
      </rPr>
      <t>Predmet naročila: SKLOP 1</t>
    </r>
    <r>
      <rPr>
        <sz val="13"/>
        <color theme="1"/>
        <rFont val="Arial"/>
        <family val="2"/>
        <charset val="238"/>
      </rPr>
      <t xml:space="preserve"> - vzdrževanje multifunkcijskih naprav proizvajalca </t>
    </r>
    <r>
      <rPr>
        <b/>
        <sz val="13"/>
        <color theme="1"/>
        <rFont val="Arial"/>
        <family val="2"/>
        <charset val="238"/>
      </rPr>
      <t>KONICA MINOLTA</t>
    </r>
  </si>
  <si>
    <t>Skupna okvirna vrednost brez DDV v EUR</t>
  </si>
  <si>
    <t>Skupna okvirna vrednost z DDV v EUR</t>
  </si>
  <si>
    <t>MFN KONICA MINOLTA 
BIZHUB 364E KPL.</t>
  </si>
  <si>
    <t>MFN KONICA MINOLTA 
BIZHUB C364E KPL.</t>
  </si>
  <si>
    <t>MFN KONICA MINOLTA 
BIZHUB 367 V KPL</t>
  </si>
  <si>
    <t xml:space="preserve">MFN KONICA MINOLTA 
BIZHUB 454 E V KPL. </t>
  </si>
  <si>
    <t xml:space="preserve">MFN KONICA MINOLTA 
BUZHUB PRO C1060L </t>
  </si>
  <si>
    <t>MFN KONICA MINOLTA 
A3 - BIZHUB C300i</t>
  </si>
  <si>
    <t xml:space="preserve">MFN KONICA MINOLTA 
BIZHUB C284 </t>
  </si>
  <si>
    <t>MFN KONICA MINOLTA 
ACCURIOPRINT C4065</t>
  </si>
  <si>
    <t>MFN KONICA MINOLTA 
BIZHUB 458 E</t>
  </si>
  <si>
    <t>A5VM021003512</t>
  </si>
  <si>
    <t>AA2K021029296</t>
  </si>
  <si>
    <t>AA2K021029507</t>
  </si>
  <si>
    <t>AA2K021034582</t>
  </si>
  <si>
    <t>A7PY027024000</t>
  </si>
  <si>
    <t>A7PY027023899</t>
  </si>
  <si>
    <t>A7PY027023974</t>
  </si>
  <si>
    <t>AA2K021033922</t>
  </si>
  <si>
    <t>AA6U021002917</t>
  </si>
  <si>
    <t>AA2K021035233</t>
  </si>
  <si>
    <t>AA2K021035106</t>
  </si>
  <si>
    <t>A7PY027023603</t>
  </si>
  <si>
    <t>A7PY027014617</t>
  </si>
  <si>
    <t>AA2K021034629</t>
  </si>
  <si>
    <t>AA2K021034675</t>
  </si>
  <si>
    <t>A7PY027014653</t>
  </si>
  <si>
    <t>AA6U021003079</t>
  </si>
  <si>
    <t>AA2K021034585</t>
  </si>
  <si>
    <t>A7PY027023604</t>
  </si>
  <si>
    <t>AA2K021034680</t>
  </si>
  <si>
    <t>A7PY027024155</t>
  </si>
  <si>
    <t>AA2K021035208</t>
  </si>
  <si>
    <t>A7PY027014585</t>
  </si>
  <si>
    <t>AA2K021034539</t>
  </si>
  <si>
    <t>A7PY027021127</t>
  </si>
  <si>
    <t>AA2K021034689</t>
  </si>
  <si>
    <t>A7PY027023970</t>
  </si>
  <si>
    <t>AA2K021034571</t>
  </si>
  <si>
    <t>AA2K021034699</t>
  </si>
  <si>
    <t>A7PY027023999</t>
  </si>
  <si>
    <t>AA2K021033779</t>
  </si>
  <si>
    <t>A7PY027A14690</t>
  </si>
  <si>
    <t>AA2K021034661</t>
  </si>
  <si>
    <t>ACC2021021547</t>
  </si>
  <si>
    <t>AA2K021072271</t>
  </si>
  <si>
    <t>AA2K021072185</t>
  </si>
  <si>
    <t>AA2K021072177</t>
  </si>
  <si>
    <t>AA2K021072192</t>
  </si>
  <si>
    <t>AA2K021072205</t>
  </si>
  <si>
    <t>AA2K021072135</t>
  </si>
  <si>
    <t>AA2K021072238</t>
  </si>
  <si>
    <t>AA2K021072232</t>
  </si>
  <si>
    <t>AA3K021072320</t>
  </si>
  <si>
    <t>AA2K021072297</t>
  </si>
  <si>
    <t>AA2K021072322</t>
  </si>
  <si>
    <t>AA2K021072289</t>
  </si>
  <si>
    <t>AA2K021072328</t>
  </si>
  <si>
    <t>AA2K021072354</t>
  </si>
  <si>
    <t>AA2K021072375</t>
  </si>
  <si>
    <t>MFN KONICA MINOLTA 
A3 - BIZHUB C308</t>
  </si>
  <si>
    <t>MFN KONICA MINOLTA 
A3 - BIZHUB 458</t>
  </si>
  <si>
    <t>Lokacija naprave</t>
  </si>
  <si>
    <t>Inventarna
številka</t>
  </si>
  <si>
    <t>Serijska
številka</t>
  </si>
  <si>
    <t>DM, 
Litostojska 54, Ljubljana</t>
  </si>
  <si>
    <t>SEK UOK SKZ, 
Štefanova 2, Ljubljana</t>
  </si>
  <si>
    <t>DL SIVUZ, 
Štefanova 2, Ljubljana</t>
  </si>
  <si>
    <t>DL SNP, 
Rocenska 56, Ljubljana</t>
  </si>
  <si>
    <t>DL SOG, 
Gotenica 1, Kočevska reka</t>
  </si>
  <si>
    <t>DL SRSP, 
Štefanova 2, Ljubljana</t>
  </si>
  <si>
    <t>DL SUMS, 
Vodovodna 93a, Ljubljana</t>
  </si>
  <si>
    <t>DM SPMZ, 
Cesta dveh c. 403, Ljubljana</t>
  </si>
  <si>
    <t>DM SPMZ, 
Litostojska 54, Ljubljana</t>
  </si>
  <si>
    <t>DPDVN SIVUP, 
Litostojska 54, Ljubljana</t>
  </si>
  <si>
    <t>DPDVN SVOR, 
Litostojska 54, Ljubljana</t>
  </si>
  <si>
    <t>DPDVN, 
Litostojska 54, Ljubljana</t>
  </si>
  <si>
    <t>DUNZ SRPJL, 
Litostojska 54, Ljubljana</t>
  </si>
  <si>
    <t>DUNZ SZO, 
Litostojska 54, Ljubljana</t>
  </si>
  <si>
    <t>IRSNZ, 
Dimičeva 12, Ljubljana</t>
  </si>
  <si>
    <t>KM, 
Litostojska 54, Ljubljana</t>
  </si>
  <si>
    <t>SEK SI, 
Štefanova 2, Ljubljana</t>
  </si>
  <si>
    <t>SEK SPLIKD, 
Rocenska 56, Ljubljana</t>
  </si>
  <si>
    <t>SEK SUP, 
Štefanova 2, Ljubljana</t>
  </si>
  <si>
    <t>SEK UJNN, 
Štefanova 2, Ljubljana</t>
  </si>
  <si>
    <t>SEK UOK SORK, 
Štefanova 2, Ljubljana</t>
  </si>
  <si>
    <t>SEK UFR SPF, 
Štefanova 2, Ljubljana</t>
  </si>
  <si>
    <t>SEK UFR SR, 
Štefanova 2, Ljubljana</t>
  </si>
  <si>
    <t>SEK, 
Štefanova 2, Ljubljana</t>
  </si>
  <si>
    <t>SOJ, 
Litostojska 54, Ljubljana</t>
  </si>
  <si>
    <t>DUNZ, 
Litostojska 54, Ljubljana</t>
  </si>
  <si>
    <t>SEK SES, 
Likozarjeva 3, Ljubljana</t>
  </si>
  <si>
    <t>SEK UOK SVZD, 
Kotnikova 8a, Ljubljana</t>
  </si>
  <si>
    <t>SEZMS, 
Litostojska 54, Ljubljana</t>
  </si>
  <si>
    <t>SEK PS, 
Štefanova 2, Ljubljana</t>
  </si>
  <si>
    <t>Obdobje
vzdrževanja
/
mesecev</t>
  </si>
  <si>
    <t>MFN KONICA MINOLTA 
A3 BIZHUB C300I</t>
  </si>
  <si>
    <t>Okvirna 
količina / mesec
barvna kopija</t>
  </si>
  <si>
    <t>Okvirna 
količina / mesec črno bela kopija</t>
  </si>
  <si>
    <t>Cena za vzdrževanje za 
1 kopijo brez DDV v EUR
črno bela kopija**</t>
  </si>
  <si>
    <t>Cena za vzdrževanje za
1 kopijo brez DDV v EUR 
barvna kopija**</t>
  </si>
  <si>
    <t>Skupna vrednost za vzdrževanje za okvirno št. kopij brez DDV v EUR 
ČB kopije + barvne kopije</t>
  </si>
  <si>
    <t>Vrednost za vzdrževanje 
za okvirno št. kopij za čas vzdrževanja brez DDV v EUR - barvne kopije</t>
  </si>
  <si>
    <t>Vrednost za vzdrževanje
za okvirno št. kopij za
čas vzdrževanja brez DDV v EUR - črno bele kopije</t>
  </si>
  <si>
    <r>
      <rPr>
        <b/>
        <sz val="13"/>
        <color theme="1"/>
        <rFont val="Arial"/>
        <family val="2"/>
        <charset val="238"/>
      </rPr>
      <t>Predmet naročila: SKLOP 2</t>
    </r>
    <r>
      <rPr>
        <sz val="13"/>
        <color theme="1"/>
        <rFont val="Arial"/>
        <family val="2"/>
        <charset val="238"/>
      </rPr>
      <t xml:space="preserve"> - vzdrževanje multifunkcijskih naprav proizvajalca </t>
    </r>
    <r>
      <rPr>
        <b/>
        <sz val="13"/>
        <color theme="1"/>
        <rFont val="Arial"/>
        <family val="2"/>
        <charset val="238"/>
      </rPr>
      <t>KYOCERA</t>
    </r>
  </si>
  <si>
    <t>MFN KYOCERA
TASKALFA 6004I</t>
  </si>
  <si>
    <t>MFN KYOCERA 
TASKALFA 6002I ČB</t>
  </si>
  <si>
    <t>DM SPMZ,
Cesta dveh c. 403, Ljubljana</t>
  </si>
  <si>
    <t>SEK SUP,
Štefanova 2, Ljubljana</t>
  </si>
  <si>
    <t>DUNZ,
Litostojska 54, Ljubljana</t>
  </si>
  <si>
    <t>Priloga št. 3.1.1</t>
  </si>
  <si>
    <t>Javno naročilo za vzdrževanje multifunkcijskih naprav izven garancijske dobe, št. 430-648/2025</t>
  </si>
  <si>
    <t>Priloga št. 3.1.2</t>
  </si>
  <si>
    <t>Ponudbeni predračun št. ________________ (izpolni ponudnik)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</si>
</sst>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00\ &quot;€&quot;;[Red]#,##0.0000\ &quot;€&quot;"/>
  </numFmts>
  <fonts count="3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MS Sans Serif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4BD97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" fontId="20" fillId="33" borderId="10">
      <alignment vertical="center" wrapText="1"/>
    </xf>
    <xf numFmtId="0" fontId="19" fillId="0" borderId="0"/>
    <xf numFmtId="0" fontId="1" fillId="0" borderId="0"/>
  </cellStyleXfs>
  <cellXfs count="123">
    <xf numFmtId="0" fontId="0" fillId="0" borderId="0" xfId="0"/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2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30" xfId="0" applyNumberFormat="1" applyFont="1" applyBorder="1" applyAlignment="1">
      <alignment horizontal="centerContinuous" vertical="center"/>
    </xf>
    <xf numFmtId="0" fontId="21" fillId="33" borderId="30" xfId="0" applyNumberFormat="1" applyFont="1" applyFill="1" applyBorder="1" applyAlignment="1">
      <alignment horizontal="centerContinuous" vertical="center"/>
    </xf>
    <xf numFmtId="0" fontId="21" fillId="0" borderId="10" xfId="0" applyNumberFormat="1" applyFont="1" applyBorder="1" applyAlignment="1">
      <alignment horizontal="centerContinuous" vertical="center"/>
    </xf>
    <xf numFmtId="0" fontId="21" fillId="33" borderId="10" xfId="0" applyNumberFormat="1" applyFont="1" applyFill="1" applyBorder="1" applyAlignment="1">
      <alignment horizontal="centerContinuous" vertical="center"/>
    </xf>
    <xf numFmtId="0" fontId="21" fillId="0" borderId="11" xfId="0" applyNumberFormat="1" applyFont="1" applyBorder="1" applyAlignment="1">
      <alignment horizontal="centerContinuous" vertical="center"/>
    </xf>
    <xf numFmtId="0" fontId="21" fillId="33" borderId="11" xfId="0" applyNumberFormat="1" applyFont="1" applyFill="1" applyBorder="1" applyAlignment="1">
      <alignment horizontal="centerContinuous" vertical="center"/>
    </xf>
    <xf numFmtId="0" fontId="21" fillId="0" borderId="18" xfId="0" applyNumberFormat="1" applyFont="1" applyBorder="1" applyAlignment="1">
      <alignment horizontal="centerContinuous" vertical="center"/>
    </xf>
    <xf numFmtId="0" fontId="21" fillId="33" borderId="18" xfId="0" applyNumberFormat="1" applyFont="1" applyFill="1" applyBorder="1" applyAlignment="1">
      <alignment horizontal="centerContinuous" vertical="center"/>
    </xf>
    <xf numFmtId="1" fontId="22" fillId="35" borderId="29" xfId="0" applyNumberFormat="1" applyFont="1" applyFill="1" applyBorder="1" applyAlignment="1">
      <alignment horizontal="center" vertical="center"/>
    </xf>
    <xf numFmtId="1" fontId="22" fillId="35" borderId="14" xfId="0" applyNumberFormat="1" applyFont="1" applyFill="1" applyBorder="1" applyAlignment="1">
      <alignment horizontal="center" vertical="center"/>
    </xf>
    <xf numFmtId="1" fontId="22" fillId="35" borderId="15" xfId="0" applyNumberFormat="1" applyFont="1" applyFill="1" applyBorder="1" applyAlignment="1">
      <alignment horizontal="center" vertical="center"/>
    </xf>
    <xf numFmtId="1" fontId="22" fillId="35" borderId="16" xfId="0" applyNumberFormat="1" applyFont="1" applyFill="1" applyBorder="1" applyAlignment="1">
      <alignment horizontal="center" vertical="center"/>
    </xf>
    <xf numFmtId="1" fontId="22" fillId="35" borderId="17" xfId="0" applyNumberFormat="1" applyFont="1" applyFill="1" applyBorder="1" applyAlignment="1">
      <alignment horizontal="center" vertical="center"/>
    </xf>
    <xf numFmtId="1" fontId="22" fillId="35" borderId="19" xfId="0" applyNumberFormat="1" applyFont="1" applyFill="1" applyBorder="1" applyAlignment="1">
      <alignment horizontal="center" vertical="center"/>
    </xf>
    <xf numFmtId="0" fontId="22" fillId="0" borderId="31" xfId="0" applyNumberFormat="1" applyFont="1" applyBorder="1" applyAlignment="1">
      <alignment horizontal="center" vertical="center"/>
    </xf>
    <xf numFmtId="0" fontId="22" fillId="0" borderId="32" xfId="0" applyNumberFormat="1" applyFont="1" applyBorder="1" applyAlignment="1">
      <alignment horizontal="center" vertical="center"/>
    </xf>
    <xf numFmtId="0" fontId="22" fillId="0" borderId="33" xfId="0" applyNumberFormat="1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left" wrapText="1"/>
    </xf>
    <xf numFmtId="0" fontId="21" fillId="0" borderId="16" xfId="0" applyNumberFormat="1" applyFont="1" applyBorder="1" applyAlignment="1">
      <alignment horizontal="left" wrapText="1"/>
    </xf>
    <xf numFmtId="0" fontId="21" fillId="0" borderId="19" xfId="0" applyNumberFormat="1" applyFont="1" applyBorder="1" applyAlignment="1">
      <alignment horizontal="left" wrapText="1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right" vertical="center"/>
    </xf>
    <xf numFmtId="0" fontId="25" fillId="0" borderId="23" xfId="0" applyFont="1" applyBorder="1" applyAlignment="1" applyProtection="1">
      <alignment horizontal="center" vertical="center" wrapText="1"/>
    </xf>
    <xf numFmtId="0" fontId="25" fillId="0" borderId="24" xfId="0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left" vertical="center"/>
    </xf>
    <xf numFmtId="0" fontId="25" fillId="0" borderId="23" xfId="0" applyFont="1" applyBorder="1" applyAlignment="1" applyProtection="1">
      <alignment horizontal="left" vertical="center" wrapText="1"/>
    </xf>
    <xf numFmtId="0" fontId="21" fillId="0" borderId="29" xfId="0" applyNumberFormat="1" applyFont="1" applyBorder="1" applyAlignment="1">
      <alignment horizontal="left" wrapText="1"/>
    </xf>
    <xf numFmtId="0" fontId="21" fillId="0" borderId="15" xfId="0" applyNumberFormat="1" applyFont="1" applyBorder="1" applyAlignment="1">
      <alignment horizontal="left" wrapText="1"/>
    </xf>
    <xf numFmtId="0" fontId="21" fillId="0" borderId="15" xfId="0" applyNumberFormat="1" applyFont="1" applyBorder="1" applyAlignment="1">
      <alignment horizontal="left" vertical="center" wrapText="1"/>
    </xf>
    <xf numFmtId="0" fontId="21" fillId="0" borderId="17" xfId="0" applyNumberFormat="1" applyFont="1" applyBorder="1" applyAlignment="1">
      <alignment horizontal="left" wrapText="1"/>
    </xf>
    <xf numFmtId="0" fontId="23" fillId="0" borderId="0" xfId="0" applyFont="1" applyAlignment="1">
      <alignment horizontal="left" vertical="center"/>
    </xf>
    <xf numFmtId="164" fontId="33" fillId="35" borderId="32" xfId="0" applyNumberFormat="1" applyFont="1" applyFill="1" applyBorder="1" applyAlignment="1">
      <alignment vertical="center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 wrapText="1"/>
    </xf>
    <xf numFmtId="0" fontId="25" fillId="0" borderId="25" xfId="0" applyFont="1" applyBorder="1" applyAlignment="1" applyProtection="1">
      <alignment horizontal="center" vertical="center" wrapText="1"/>
    </xf>
    <xf numFmtId="164" fontId="33" fillId="35" borderId="31" xfId="0" applyNumberFormat="1" applyFont="1" applyFill="1" applyBorder="1" applyAlignment="1">
      <alignment vertical="center"/>
    </xf>
    <xf numFmtId="164" fontId="33" fillId="35" borderId="33" xfId="0" applyNumberFormat="1" applyFont="1" applyFill="1" applyBorder="1" applyAlignment="1">
      <alignment vertical="center"/>
    </xf>
    <xf numFmtId="164" fontId="32" fillId="35" borderId="28" xfId="0" applyNumberFormat="1" applyFont="1" applyFill="1" applyBorder="1" applyAlignment="1">
      <alignment vertical="center"/>
    </xf>
    <xf numFmtId="164" fontId="32" fillId="35" borderId="25" xfId="0" applyNumberFormat="1" applyFont="1" applyFill="1" applyBorder="1" applyAlignment="1">
      <alignment vertical="center"/>
    </xf>
    <xf numFmtId="164" fontId="32" fillId="35" borderId="22" xfId="0" applyNumberFormat="1" applyFont="1" applyFill="1" applyBorder="1" applyAlignment="1">
      <alignment vertical="center"/>
    </xf>
    <xf numFmtId="165" fontId="33" fillId="0" borderId="29" xfId="0" applyNumberFormat="1" applyFont="1" applyBorder="1" applyAlignment="1" applyProtection="1">
      <alignment vertical="center"/>
      <protection locked="0"/>
    </xf>
    <xf numFmtId="165" fontId="33" fillId="0" borderId="14" xfId="0" applyNumberFormat="1" applyFont="1" applyBorder="1" applyAlignment="1" applyProtection="1">
      <alignment vertical="center"/>
      <protection locked="0"/>
    </xf>
    <xf numFmtId="164" fontId="33" fillId="35" borderId="34" xfId="0" applyNumberFormat="1" applyFont="1" applyFill="1" applyBorder="1" applyAlignment="1">
      <alignment vertical="center"/>
    </xf>
    <xf numFmtId="165" fontId="33" fillId="0" borderId="15" xfId="0" applyNumberFormat="1" applyFont="1" applyBorder="1" applyAlignment="1" applyProtection="1">
      <alignment vertical="center"/>
      <protection locked="0"/>
    </xf>
    <xf numFmtId="3" fontId="33" fillId="35" borderId="16" xfId="0" applyNumberFormat="1" applyFont="1" applyFill="1" applyBorder="1" applyAlignment="1">
      <alignment horizontal="center" vertical="center" wrapText="1"/>
    </xf>
    <xf numFmtId="3" fontId="33" fillId="35" borderId="35" xfId="0" applyNumberFormat="1" applyFont="1" applyFill="1" applyBorder="1" applyAlignment="1">
      <alignment horizontal="center" vertical="center" wrapText="1"/>
    </xf>
    <xf numFmtId="165" fontId="33" fillId="0" borderId="16" xfId="0" applyNumberFormat="1" applyFont="1" applyBorder="1" applyAlignment="1" applyProtection="1">
      <alignment vertical="center"/>
      <protection locked="0"/>
    </xf>
    <xf numFmtId="164" fontId="33" fillId="35" borderId="35" xfId="0" applyNumberFormat="1" applyFont="1" applyFill="1" applyBorder="1" applyAlignment="1">
      <alignment vertical="center"/>
    </xf>
    <xf numFmtId="3" fontId="33" fillId="34" borderId="16" xfId="0" applyNumberFormat="1" applyFont="1" applyFill="1" applyBorder="1" applyAlignment="1">
      <alignment horizontal="center" vertical="center" wrapText="1"/>
    </xf>
    <xf numFmtId="3" fontId="33" fillId="34" borderId="37" xfId="0" applyNumberFormat="1" applyFont="1" applyFill="1" applyBorder="1" applyAlignment="1">
      <alignment horizontal="center" vertical="center" wrapText="1"/>
    </xf>
    <xf numFmtId="165" fontId="33" fillId="0" borderId="20" xfId="0" applyNumberFormat="1" applyFont="1" applyBorder="1" applyAlignment="1" applyProtection="1">
      <alignment vertical="center"/>
      <protection locked="0"/>
    </xf>
    <xf numFmtId="165" fontId="33" fillId="0" borderId="19" xfId="0" applyNumberFormat="1" applyFont="1" applyBorder="1" applyAlignment="1" applyProtection="1">
      <alignment vertical="center"/>
      <protection locked="0"/>
    </xf>
    <xf numFmtId="164" fontId="33" fillId="35" borderId="36" xfId="0" applyNumberFormat="1" applyFont="1" applyFill="1" applyBorder="1" applyAlignment="1">
      <alignment vertical="center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29" xfId="0" applyNumberFormat="1" applyFont="1" applyBorder="1" applyAlignment="1" applyProtection="1">
      <alignment wrapText="1"/>
    </xf>
    <xf numFmtId="0" fontId="21" fillId="0" borderId="30" xfId="0" applyNumberFormat="1" applyFont="1" applyBorder="1" applyAlignment="1" applyProtection="1">
      <alignment horizontal="center" vertical="center" wrapText="1"/>
    </xf>
    <xf numFmtId="0" fontId="21" fillId="0" borderId="14" xfId="0" applyNumberFormat="1" applyFont="1" applyBorder="1" applyAlignment="1" applyProtection="1">
      <alignment vertical="center" wrapText="1"/>
    </xf>
    <xf numFmtId="0" fontId="22" fillId="0" borderId="31" xfId="0" applyNumberFormat="1" applyFont="1" applyBorder="1" applyAlignment="1" applyProtection="1">
      <alignment horizontal="center" vertical="center"/>
    </xf>
    <xf numFmtId="1" fontId="22" fillId="35" borderId="14" xfId="0" applyNumberFormat="1" applyFont="1" applyFill="1" applyBorder="1" applyAlignment="1" applyProtection="1">
      <alignment horizontal="center" vertical="center"/>
    </xf>
    <xf numFmtId="164" fontId="33" fillId="35" borderId="13" xfId="0" applyNumberFormat="1" applyFont="1" applyFill="1" applyBorder="1" applyAlignment="1" applyProtection="1">
      <alignment vertical="center"/>
    </xf>
    <xf numFmtId="164" fontId="33" fillId="35" borderId="31" xfId="0" applyNumberFormat="1" applyFont="1" applyFill="1" applyBorder="1" applyAlignment="1" applyProtection="1">
      <alignment vertical="center"/>
    </xf>
    <xf numFmtId="0" fontId="21" fillId="0" borderId="15" xfId="0" applyNumberFormat="1" applyFont="1" applyBorder="1" applyAlignment="1" applyProtection="1">
      <alignment wrapText="1"/>
    </xf>
    <xf numFmtId="0" fontId="21" fillId="0" borderId="10" xfId="0" applyNumberFormat="1" applyFont="1" applyBorder="1" applyAlignment="1" applyProtection="1">
      <alignment horizontal="center" vertical="center" wrapText="1"/>
    </xf>
    <xf numFmtId="0" fontId="21" fillId="0" borderId="16" xfId="0" applyNumberFormat="1" applyFont="1" applyBorder="1" applyAlignment="1" applyProtection="1">
      <alignment vertical="center" wrapText="1"/>
    </xf>
    <xf numFmtId="0" fontId="22" fillId="0" borderId="32" xfId="0" applyNumberFormat="1" applyFont="1" applyBorder="1" applyAlignment="1" applyProtection="1">
      <alignment horizontal="center" vertical="center"/>
    </xf>
    <xf numFmtId="1" fontId="22" fillId="35" borderId="16" xfId="0" applyNumberFormat="1" applyFont="1" applyFill="1" applyBorder="1" applyAlignment="1" applyProtection="1">
      <alignment horizontal="center" vertical="center"/>
    </xf>
    <xf numFmtId="164" fontId="33" fillId="35" borderId="39" xfId="0" applyNumberFormat="1" applyFont="1" applyFill="1" applyBorder="1" applyAlignment="1" applyProtection="1">
      <alignment vertical="center"/>
    </xf>
    <xf numFmtId="164" fontId="33" fillId="35" borderId="32" xfId="0" applyNumberFormat="1" applyFont="1" applyFill="1" applyBorder="1" applyAlignment="1" applyProtection="1">
      <alignment vertical="center"/>
    </xf>
    <xf numFmtId="0" fontId="21" fillId="0" borderId="17" xfId="0" applyNumberFormat="1" applyFont="1" applyBorder="1" applyAlignment="1" applyProtection="1">
      <alignment wrapText="1"/>
    </xf>
    <xf numFmtId="0" fontId="21" fillId="0" borderId="18" xfId="0" applyNumberFormat="1" applyFont="1" applyBorder="1" applyAlignment="1" applyProtection="1">
      <alignment horizontal="center" vertical="center" wrapText="1"/>
    </xf>
    <xf numFmtId="0" fontId="21" fillId="0" borderId="19" xfId="0" applyNumberFormat="1" applyFont="1" applyBorder="1" applyAlignment="1" applyProtection="1">
      <alignment vertical="center" wrapText="1"/>
    </xf>
    <xf numFmtId="0" fontId="22" fillId="0" borderId="33" xfId="0" applyNumberFormat="1" applyFont="1" applyBorder="1" applyAlignment="1" applyProtection="1">
      <alignment horizontal="center" vertical="center"/>
    </xf>
    <xf numFmtId="1" fontId="22" fillId="35" borderId="19" xfId="0" applyNumberFormat="1" applyFont="1" applyFill="1" applyBorder="1" applyAlignment="1" applyProtection="1">
      <alignment horizontal="center" vertical="center"/>
    </xf>
    <xf numFmtId="164" fontId="33" fillId="35" borderId="40" xfId="0" applyNumberFormat="1" applyFont="1" applyFill="1" applyBorder="1" applyAlignment="1" applyProtection="1">
      <alignment vertical="center"/>
    </xf>
    <xf numFmtId="164" fontId="33" fillId="35" borderId="33" xfId="0" applyNumberFormat="1" applyFont="1" applyFill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1" fillId="0" borderId="0" xfId="0" applyFont="1" applyAlignment="1" applyProtection="1">
      <alignment horizontal="center" vertical="center" wrapText="1"/>
    </xf>
    <xf numFmtId="2" fontId="21" fillId="0" borderId="0" xfId="0" applyNumberFormat="1" applyFont="1" applyAlignment="1" applyProtection="1">
      <alignment vertical="center"/>
    </xf>
    <xf numFmtId="164" fontId="32" fillId="35" borderId="12" xfId="0" applyNumberFormat="1" applyFont="1" applyFill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horizontal="left" vertical="center"/>
    </xf>
    <xf numFmtId="0" fontId="26" fillId="0" borderId="0" xfId="45" applyFont="1" applyAlignment="1"/>
    <xf numFmtId="0" fontId="34" fillId="0" borderId="0" xfId="45" applyFont="1" applyAlignment="1"/>
    <xf numFmtId="0" fontId="34" fillId="0" borderId="0" xfId="0" applyFont="1" applyAlignment="1">
      <alignment vertical="center"/>
    </xf>
    <xf numFmtId="4" fontId="34" fillId="35" borderId="26" xfId="43" applyFont="1" applyFill="1" applyBorder="1" applyAlignment="1">
      <alignment horizontal="right" vertical="center" wrapText="1"/>
    </xf>
    <xf numFmtId="0" fontId="35" fillId="35" borderId="27" xfId="0" applyFont="1" applyFill="1" applyBorder="1" applyAlignment="1">
      <alignment horizontal="right" vertical="center" wrapText="1"/>
    </xf>
    <xf numFmtId="4" fontId="34" fillId="35" borderId="23" xfId="0" applyNumberFormat="1" applyFont="1" applyFill="1" applyBorder="1" applyAlignment="1">
      <alignment horizontal="right" vertical="center"/>
    </xf>
    <xf numFmtId="0" fontId="22" fillId="35" borderId="24" xfId="0" applyFont="1" applyFill="1" applyBorder="1" applyAlignment="1">
      <alignment horizontal="right" vertical="center"/>
    </xf>
    <xf numFmtId="0" fontId="34" fillId="35" borderId="20" xfId="0" applyFont="1" applyFill="1" applyBorder="1" applyAlignment="1">
      <alignment horizontal="right" vertical="center" wrapText="1"/>
    </xf>
    <xf numFmtId="0" fontId="22" fillId="35" borderId="21" xfId="0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31" fillId="0" borderId="0" xfId="0" applyFont="1" applyAlignment="1">
      <alignment horizontal="justify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 applyProtection="1">
      <alignment horizontal="justify" vertical="center"/>
    </xf>
    <xf numFmtId="0" fontId="30" fillId="0" borderId="0" xfId="0" applyFont="1" applyAlignment="1" applyProtection="1">
      <alignment vertical="center"/>
    </xf>
    <xf numFmtId="4" fontId="34" fillId="35" borderId="38" xfId="43" applyFont="1" applyFill="1" applyBorder="1" applyAlignment="1" applyProtection="1">
      <alignment horizontal="right" vertical="center" wrapText="1"/>
    </xf>
    <xf numFmtId="4" fontId="34" fillId="35" borderId="41" xfId="43" applyFont="1" applyFill="1" applyBorder="1" applyAlignment="1" applyProtection="1">
      <alignment horizontal="right" vertical="center" wrapText="1"/>
    </xf>
    <xf numFmtId="4" fontId="34" fillId="35" borderId="38" xfId="0" applyNumberFormat="1" applyFont="1" applyFill="1" applyBorder="1" applyAlignment="1" applyProtection="1">
      <alignment horizontal="right" vertical="center"/>
    </xf>
    <xf numFmtId="4" fontId="34" fillId="35" borderId="41" xfId="0" applyNumberFormat="1" applyFont="1" applyFill="1" applyBorder="1" applyAlignment="1" applyProtection="1">
      <alignment horizontal="right" vertical="center"/>
    </xf>
    <xf numFmtId="0" fontId="34" fillId="35" borderId="38" xfId="0" applyFont="1" applyFill="1" applyBorder="1" applyAlignment="1" applyProtection="1">
      <alignment horizontal="right" vertical="center" wrapText="1"/>
    </xf>
    <xf numFmtId="0" fontId="34" fillId="35" borderId="41" xfId="0" applyFont="1" applyFill="1" applyBorder="1" applyAlignment="1" applyProtection="1">
      <alignment horizontal="right" vertical="center" wrapText="1"/>
    </xf>
    <xf numFmtId="0" fontId="31" fillId="0" borderId="0" xfId="0" applyFont="1" applyAlignment="1" applyProtection="1">
      <alignment horizontal="left" vertical="center" wrapText="1"/>
    </xf>
  </cellXfs>
  <cellStyles count="46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4" xr:uid="{00000000-0005-0000-0000-00001A000000}"/>
    <cellStyle name="Navadno 3" xfId="42" xr:uid="{00000000-0005-0000-0000-00001B000000}"/>
    <cellStyle name="Navadno 4" xfId="45" xr:uid="{29A8A43D-CEC7-4446-A7F6-5472AE957C97}"/>
    <cellStyle name="Nevtralno" xfId="8" builtinId="28" customBuiltin="1"/>
    <cellStyle name="Opomba" xfId="15" builtinId="10" customBuiltin="1"/>
    <cellStyle name="Opozorilo" xfId="14" builtinId="11" customBuiltin="1"/>
    <cellStyle name="Pogarancijsko" xfId="43" xr:uid="{00000000-0005-0000-0000-00001F000000}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  <colors>
    <mruColors>
      <color rgb="FFC4BD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5043E-48F4-46EC-A5B8-9C7E5DB0F223}">
  <sheetPr>
    <pageSetUpPr fitToPage="1"/>
  </sheetPr>
  <dimension ref="A1:M70"/>
  <sheetViews>
    <sheetView tabSelected="1" workbookViewId="0">
      <selection activeCell="I8" sqref="I8"/>
    </sheetView>
  </sheetViews>
  <sheetFormatPr defaultColWidth="9.140625" defaultRowHeight="14.25" x14ac:dyDescent="0.25"/>
  <cols>
    <col min="1" max="1" width="23.7109375" style="8" customWidth="1"/>
    <col min="2" max="2" width="10.7109375" style="2" customWidth="1"/>
    <col min="3" max="3" width="15.7109375" style="2" customWidth="1"/>
    <col min="4" max="4" width="27.7109375" style="3" customWidth="1"/>
    <col min="5" max="5" width="11.7109375" style="2" customWidth="1"/>
    <col min="6" max="7" width="15.7109375" style="3" customWidth="1"/>
    <col min="8" max="9" width="22.7109375" style="3" customWidth="1"/>
    <col min="10" max="12" width="24.7109375" style="3" customWidth="1"/>
    <col min="13" max="16384" width="9.140625" style="3"/>
  </cols>
  <sheetData>
    <row r="1" spans="1:13" ht="15.75" x14ac:dyDescent="0.25">
      <c r="A1" s="110" t="s">
        <v>131</v>
      </c>
      <c r="B1" s="110"/>
      <c r="C1" s="110"/>
      <c r="D1" s="110"/>
      <c r="E1" s="110"/>
      <c r="F1" s="110"/>
      <c r="L1" s="102" t="s">
        <v>130</v>
      </c>
    </row>
    <row r="3" spans="1:13" s="5" customFormat="1" ht="16.5" x14ac:dyDescent="0.2">
      <c r="A3" s="65" t="s">
        <v>133</v>
      </c>
      <c r="B3" s="66"/>
      <c r="C3" s="66"/>
      <c r="D3" s="67"/>
      <c r="E3" s="66"/>
      <c r="F3" s="29"/>
      <c r="G3" s="29"/>
      <c r="H3" s="29"/>
      <c r="I3" s="29"/>
      <c r="J3" s="29"/>
      <c r="K3" s="29"/>
      <c r="M3" s="101"/>
    </row>
    <row r="4" spans="1:13" x14ac:dyDescent="0.25">
      <c r="A4" s="68"/>
      <c r="B4" s="69"/>
      <c r="C4" s="69"/>
      <c r="D4" s="70"/>
      <c r="E4" s="69"/>
      <c r="F4" s="32"/>
      <c r="G4" s="32"/>
      <c r="H4" s="32"/>
      <c r="I4" s="32"/>
      <c r="J4" s="32"/>
      <c r="K4" s="32"/>
      <c r="L4" s="32"/>
    </row>
    <row r="5" spans="1:13" ht="16.5" x14ac:dyDescent="0.25">
      <c r="A5" s="36" t="s">
        <v>19</v>
      </c>
      <c r="B5" s="30"/>
      <c r="C5" s="30"/>
      <c r="D5" s="29"/>
      <c r="E5" s="30"/>
      <c r="F5" s="29"/>
      <c r="G5" s="29"/>
      <c r="H5" s="29"/>
      <c r="I5" s="29"/>
      <c r="J5" s="29"/>
      <c r="K5" s="29"/>
      <c r="L5" s="29"/>
    </row>
    <row r="6" spans="1:13" ht="17.25" thickBot="1" x14ac:dyDescent="0.3">
      <c r="A6" s="36"/>
      <c r="B6" s="30"/>
      <c r="C6" s="30"/>
      <c r="D6" s="29"/>
      <c r="E6" s="30"/>
      <c r="F6" s="29"/>
      <c r="G6" s="29"/>
      <c r="H6" s="29"/>
      <c r="I6" s="29"/>
      <c r="J6" s="29"/>
      <c r="K6" s="30"/>
      <c r="L6" s="33"/>
    </row>
    <row r="7" spans="1:13" ht="61.9" customHeight="1" thickBot="1" x14ac:dyDescent="0.3">
      <c r="A7" s="37" t="s">
        <v>2</v>
      </c>
      <c r="B7" s="35" t="s">
        <v>83</v>
      </c>
      <c r="C7" s="35" t="s">
        <v>84</v>
      </c>
      <c r="D7" s="46" t="s">
        <v>82</v>
      </c>
      <c r="E7" s="45" t="s">
        <v>115</v>
      </c>
      <c r="F7" s="34" t="s">
        <v>118</v>
      </c>
      <c r="G7" s="46" t="s">
        <v>117</v>
      </c>
      <c r="H7" s="34" t="s">
        <v>119</v>
      </c>
      <c r="I7" s="46" t="s">
        <v>120</v>
      </c>
      <c r="J7" s="45" t="s">
        <v>123</v>
      </c>
      <c r="K7" s="45" t="s">
        <v>122</v>
      </c>
      <c r="L7" s="44" t="s">
        <v>121</v>
      </c>
    </row>
    <row r="8" spans="1:13" ht="30" customHeight="1" x14ac:dyDescent="0.2">
      <c r="A8" s="38" t="s">
        <v>116</v>
      </c>
      <c r="B8" s="9">
        <v>45007403</v>
      </c>
      <c r="C8" s="10" t="s">
        <v>17</v>
      </c>
      <c r="D8" s="26" t="s">
        <v>85</v>
      </c>
      <c r="E8" s="23">
        <v>24</v>
      </c>
      <c r="F8" s="17">
        <v>4900</v>
      </c>
      <c r="G8" s="18">
        <v>3850</v>
      </c>
      <c r="H8" s="52"/>
      <c r="I8" s="53"/>
      <c r="J8" s="47">
        <f>E8*F8*H8</f>
        <v>0</v>
      </c>
      <c r="K8" s="54">
        <f>E8*G8*I8</f>
        <v>0</v>
      </c>
      <c r="L8" s="47">
        <f>J8+K8</f>
        <v>0</v>
      </c>
    </row>
    <row r="9" spans="1:13" ht="30" customHeight="1" x14ac:dyDescent="0.2">
      <c r="A9" s="39" t="s">
        <v>22</v>
      </c>
      <c r="B9" s="11">
        <v>49008090</v>
      </c>
      <c r="C9" s="12" t="s">
        <v>9</v>
      </c>
      <c r="D9" s="27" t="s">
        <v>86</v>
      </c>
      <c r="E9" s="24">
        <v>24</v>
      </c>
      <c r="F9" s="19">
        <v>3450</v>
      </c>
      <c r="G9" s="20">
        <v>1.3109999999999998E-2</v>
      </c>
      <c r="H9" s="55"/>
      <c r="I9" s="56"/>
      <c r="J9" s="43">
        <f t="shared" ref="J9:J64" si="0">E9*F9*H9</f>
        <v>0</v>
      </c>
      <c r="K9" s="57"/>
      <c r="L9" s="43">
        <f>J9</f>
        <v>0</v>
      </c>
    </row>
    <row r="10" spans="1:13" ht="30" customHeight="1" x14ac:dyDescent="0.2">
      <c r="A10" s="39" t="s">
        <v>23</v>
      </c>
      <c r="B10" s="11">
        <v>49008096</v>
      </c>
      <c r="C10" s="12" t="s">
        <v>5</v>
      </c>
      <c r="D10" s="27" t="s">
        <v>101</v>
      </c>
      <c r="E10" s="24">
        <v>24</v>
      </c>
      <c r="F10" s="19">
        <v>400</v>
      </c>
      <c r="G10" s="20">
        <v>600</v>
      </c>
      <c r="H10" s="55"/>
      <c r="I10" s="58"/>
      <c r="J10" s="43">
        <f t="shared" si="0"/>
        <v>0</v>
      </c>
      <c r="K10" s="59">
        <f>E10*G10*I10</f>
        <v>0</v>
      </c>
      <c r="L10" s="43">
        <f>J10+K10</f>
        <v>0</v>
      </c>
    </row>
    <row r="11" spans="1:13" ht="30" customHeight="1" x14ac:dyDescent="0.2">
      <c r="A11" s="39" t="s">
        <v>24</v>
      </c>
      <c r="B11" s="11">
        <v>51236923</v>
      </c>
      <c r="C11" s="12" t="s">
        <v>7</v>
      </c>
      <c r="D11" s="27" t="s">
        <v>88</v>
      </c>
      <c r="E11" s="24">
        <v>24</v>
      </c>
      <c r="F11" s="19">
        <v>3250</v>
      </c>
      <c r="G11" s="20">
        <v>1.3109999999999998E-2</v>
      </c>
      <c r="H11" s="55"/>
      <c r="I11" s="60"/>
      <c r="J11" s="43">
        <f t="shared" si="0"/>
        <v>0</v>
      </c>
      <c r="K11" s="57"/>
      <c r="L11" s="43">
        <f>J11</f>
        <v>0</v>
      </c>
    </row>
    <row r="12" spans="1:13" ht="30" customHeight="1" x14ac:dyDescent="0.2">
      <c r="A12" s="39" t="s">
        <v>25</v>
      </c>
      <c r="B12" s="11">
        <v>51236924</v>
      </c>
      <c r="C12" s="12" t="s">
        <v>8</v>
      </c>
      <c r="D12" s="27" t="s">
        <v>88</v>
      </c>
      <c r="E12" s="24">
        <v>24</v>
      </c>
      <c r="F12" s="19">
        <v>2200</v>
      </c>
      <c r="G12" s="20">
        <v>1.3109999999999998E-2</v>
      </c>
      <c r="H12" s="55"/>
      <c r="I12" s="61"/>
      <c r="J12" s="43">
        <f t="shared" si="0"/>
        <v>0</v>
      </c>
      <c r="K12" s="57"/>
      <c r="L12" s="43">
        <f t="shared" ref="L12:L14" si="1">J12</f>
        <v>0</v>
      </c>
    </row>
    <row r="13" spans="1:13" ht="30" customHeight="1" x14ac:dyDescent="0.2">
      <c r="A13" s="39" t="s">
        <v>25</v>
      </c>
      <c r="B13" s="11">
        <v>51238159</v>
      </c>
      <c r="C13" s="12" t="s">
        <v>15</v>
      </c>
      <c r="D13" s="27" t="s">
        <v>100</v>
      </c>
      <c r="E13" s="24">
        <v>24</v>
      </c>
      <c r="F13" s="19">
        <v>3350</v>
      </c>
      <c r="G13" s="20">
        <v>1.3109999999999998E-2</v>
      </c>
      <c r="H13" s="55"/>
      <c r="I13" s="60"/>
      <c r="J13" s="43">
        <f t="shared" si="0"/>
        <v>0</v>
      </c>
      <c r="K13" s="57"/>
      <c r="L13" s="43">
        <f t="shared" si="1"/>
        <v>0</v>
      </c>
    </row>
    <row r="14" spans="1:13" ht="30" customHeight="1" x14ac:dyDescent="0.2">
      <c r="A14" s="39" t="s">
        <v>25</v>
      </c>
      <c r="B14" s="11">
        <v>51238160</v>
      </c>
      <c r="C14" s="12" t="s">
        <v>10</v>
      </c>
      <c r="D14" s="27" t="s">
        <v>102</v>
      </c>
      <c r="E14" s="24">
        <v>24</v>
      </c>
      <c r="F14" s="19">
        <v>500</v>
      </c>
      <c r="G14" s="20">
        <v>1.3109999999999998E-2</v>
      </c>
      <c r="H14" s="55"/>
      <c r="I14" s="60"/>
      <c r="J14" s="43">
        <f t="shared" si="0"/>
        <v>0</v>
      </c>
      <c r="K14" s="57"/>
      <c r="L14" s="43">
        <f t="shared" si="1"/>
        <v>0</v>
      </c>
    </row>
    <row r="15" spans="1:13" ht="30" customHeight="1" x14ac:dyDescent="0.2">
      <c r="A15" s="39" t="s">
        <v>26</v>
      </c>
      <c r="B15" s="11">
        <v>51242178</v>
      </c>
      <c r="C15" s="12" t="s">
        <v>31</v>
      </c>
      <c r="D15" s="27" t="s">
        <v>103</v>
      </c>
      <c r="E15" s="24">
        <v>16</v>
      </c>
      <c r="F15" s="19">
        <v>500</v>
      </c>
      <c r="G15" s="20">
        <v>1000</v>
      </c>
      <c r="H15" s="55"/>
      <c r="I15" s="58"/>
      <c r="J15" s="43">
        <f t="shared" si="0"/>
        <v>0</v>
      </c>
      <c r="K15" s="59">
        <f t="shared" ref="K15:K23" si="2">E15*G15*I15</f>
        <v>0</v>
      </c>
      <c r="L15" s="43">
        <f t="shared" ref="L15:L64" si="3">J15+K15</f>
        <v>0</v>
      </c>
    </row>
    <row r="16" spans="1:13" ht="30" customHeight="1" x14ac:dyDescent="0.2">
      <c r="A16" s="39" t="s">
        <v>28</v>
      </c>
      <c r="B16" s="11">
        <v>51251749</v>
      </c>
      <c r="C16" s="12" t="s">
        <v>6</v>
      </c>
      <c r="D16" s="27" t="s">
        <v>104</v>
      </c>
      <c r="E16" s="24">
        <v>24</v>
      </c>
      <c r="F16" s="19">
        <v>1600</v>
      </c>
      <c r="G16" s="20">
        <v>2150</v>
      </c>
      <c r="H16" s="55"/>
      <c r="I16" s="58"/>
      <c r="J16" s="43">
        <f t="shared" si="0"/>
        <v>0</v>
      </c>
      <c r="K16" s="59">
        <f t="shared" si="2"/>
        <v>0</v>
      </c>
      <c r="L16" s="43">
        <f t="shared" si="3"/>
        <v>0</v>
      </c>
    </row>
    <row r="17" spans="1:12" ht="30" customHeight="1" x14ac:dyDescent="0.2">
      <c r="A17" s="39" t="s">
        <v>27</v>
      </c>
      <c r="B17" s="11">
        <v>51288902</v>
      </c>
      <c r="C17" s="12" t="s">
        <v>32</v>
      </c>
      <c r="D17" s="27" t="s">
        <v>91</v>
      </c>
      <c r="E17" s="24">
        <v>24</v>
      </c>
      <c r="F17" s="19">
        <v>2200</v>
      </c>
      <c r="G17" s="20">
        <v>2550</v>
      </c>
      <c r="H17" s="55"/>
      <c r="I17" s="58"/>
      <c r="J17" s="43">
        <f t="shared" si="0"/>
        <v>0</v>
      </c>
      <c r="K17" s="59">
        <f t="shared" si="2"/>
        <v>0</v>
      </c>
      <c r="L17" s="43">
        <f t="shared" si="3"/>
        <v>0</v>
      </c>
    </row>
    <row r="18" spans="1:12" ht="30" customHeight="1" x14ac:dyDescent="0.2">
      <c r="A18" s="39" t="s">
        <v>27</v>
      </c>
      <c r="B18" s="11">
        <v>51288903</v>
      </c>
      <c r="C18" s="12" t="s">
        <v>33</v>
      </c>
      <c r="D18" s="27" t="s">
        <v>105</v>
      </c>
      <c r="E18" s="24">
        <v>24</v>
      </c>
      <c r="F18" s="19">
        <v>3400</v>
      </c>
      <c r="G18" s="20">
        <v>3150</v>
      </c>
      <c r="H18" s="55"/>
      <c r="I18" s="58"/>
      <c r="J18" s="43">
        <f t="shared" si="0"/>
        <v>0</v>
      </c>
      <c r="K18" s="59">
        <f t="shared" si="2"/>
        <v>0</v>
      </c>
      <c r="L18" s="43">
        <f t="shared" si="3"/>
        <v>0</v>
      </c>
    </row>
    <row r="19" spans="1:12" ht="30" customHeight="1" x14ac:dyDescent="0.2">
      <c r="A19" s="39" t="s">
        <v>27</v>
      </c>
      <c r="B19" s="11">
        <v>51291508</v>
      </c>
      <c r="C19" s="12" t="s">
        <v>34</v>
      </c>
      <c r="D19" s="27" t="s">
        <v>104</v>
      </c>
      <c r="E19" s="24">
        <v>24</v>
      </c>
      <c r="F19" s="19">
        <v>1700</v>
      </c>
      <c r="G19" s="20">
        <v>2200</v>
      </c>
      <c r="H19" s="55"/>
      <c r="I19" s="58"/>
      <c r="J19" s="43">
        <f t="shared" si="0"/>
        <v>0</v>
      </c>
      <c r="K19" s="59">
        <f t="shared" si="2"/>
        <v>0</v>
      </c>
      <c r="L19" s="43">
        <f t="shared" si="3"/>
        <v>0</v>
      </c>
    </row>
    <row r="20" spans="1:12" ht="30" customHeight="1" x14ac:dyDescent="0.2">
      <c r="A20" s="39" t="s">
        <v>80</v>
      </c>
      <c r="B20" s="11">
        <v>51291531</v>
      </c>
      <c r="C20" s="12" t="s">
        <v>35</v>
      </c>
      <c r="D20" s="27" t="s">
        <v>104</v>
      </c>
      <c r="E20" s="24">
        <v>24</v>
      </c>
      <c r="F20" s="19">
        <v>3250</v>
      </c>
      <c r="G20" s="20">
        <v>4300</v>
      </c>
      <c r="H20" s="55"/>
      <c r="I20" s="58"/>
      <c r="J20" s="43">
        <f t="shared" si="0"/>
        <v>0</v>
      </c>
      <c r="K20" s="59">
        <f t="shared" si="2"/>
        <v>0</v>
      </c>
      <c r="L20" s="43">
        <f t="shared" si="3"/>
        <v>0</v>
      </c>
    </row>
    <row r="21" spans="1:12" ht="30" customHeight="1" x14ac:dyDescent="0.2">
      <c r="A21" s="39" t="s">
        <v>80</v>
      </c>
      <c r="B21" s="11">
        <v>51291551</v>
      </c>
      <c r="C21" s="12" t="s">
        <v>36</v>
      </c>
      <c r="D21" s="27" t="s">
        <v>98</v>
      </c>
      <c r="E21" s="24">
        <v>24</v>
      </c>
      <c r="F21" s="19">
        <v>500</v>
      </c>
      <c r="G21" s="20">
        <v>1000</v>
      </c>
      <c r="H21" s="55"/>
      <c r="I21" s="58"/>
      <c r="J21" s="43">
        <f t="shared" si="0"/>
        <v>0</v>
      </c>
      <c r="K21" s="59">
        <f t="shared" si="2"/>
        <v>0</v>
      </c>
      <c r="L21" s="43">
        <f t="shared" si="3"/>
        <v>0</v>
      </c>
    </row>
    <row r="22" spans="1:12" ht="30" customHeight="1" x14ac:dyDescent="0.2">
      <c r="A22" s="39" t="s">
        <v>80</v>
      </c>
      <c r="B22" s="11">
        <v>51302090</v>
      </c>
      <c r="C22" s="12" t="s">
        <v>37</v>
      </c>
      <c r="D22" s="27" t="s">
        <v>106</v>
      </c>
      <c r="E22" s="24">
        <v>24</v>
      </c>
      <c r="F22" s="19">
        <v>1600</v>
      </c>
      <c r="G22" s="20">
        <v>1950</v>
      </c>
      <c r="H22" s="55"/>
      <c r="I22" s="58"/>
      <c r="J22" s="43">
        <f t="shared" si="0"/>
        <v>0</v>
      </c>
      <c r="K22" s="59">
        <f t="shared" si="2"/>
        <v>0</v>
      </c>
      <c r="L22" s="43">
        <f t="shared" si="3"/>
        <v>0</v>
      </c>
    </row>
    <row r="23" spans="1:12" ht="30" customHeight="1" x14ac:dyDescent="0.2">
      <c r="A23" s="39" t="s">
        <v>27</v>
      </c>
      <c r="B23" s="11">
        <v>51302102</v>
      </c>
      <c r="C23" s="12" t="s">
        <v>38</v>
      </c>
      <c r="D23" s="27" t="s">
        <v>106</v>
      </c>
      <c r="E23" s="24">
        <v>24</v>
      </c>
      <c r="F23" s="19">
        <v>1850</v>
      </c>
      <c r="G23" s="20">
        <v>1950</v>
      </c>
      <c r="H23" s="55"/>
      <c r="I23" s="58"/>
      <c r="J23" s="43">
        <f t="shared" si="0"/>
        <v>0</v>
      </c>
      <c r="K23" s="59">
        <f t="shared" si="2"/>
        <v>0</v>
      </c>
      <c r="L23" s="43">
        <f t="shared" si="3"/>
        <v>0</v>
      </c>
    </row>
    <row r="24" spans="1:12" ht="30" customHeight="1" x14ac:dyDescent="0.2">
      <c r="A24" s="39" t="s">
        <v>30</v>
      </c>
      <c r="B24" s="11">
        <v>51302132</v>
      </c>
      <c r="C24" s="12" t="s">
        <v>39</v>
      </c>
      <c r="D24" s="27" t="s">
        <v>107</v>
      </c>
      <c r="E24" s="24">
        <v>24</v>
      </c>
      <c r="F24" s="19">
        <v>6350</v>
      </c>
      <c r="G24" s="20">
        <v>1.3109999999999998E-2</v>
      </c>
      <c r="H24" s="55"/>
      <c r="I24" s="60"/>
      <c r="J24" s="43">
        <f t="shared" si="0"/>
        <v>0</v>
      </c>
      <c r="K24" s="57"/>
      <c r="L24" s="43">
        <f>J24</f>
        <v>0</v>
      </c>
    </row>
    <row r="25" spans="1:12" ht="30" customHeight="1" x14ac:dyDescent="0.2">
      <c r="A25" s="39" t="s">
        <v>27</v>
      </c>
      <c r="B25" s="11">
        <v>51302145</v>
      </c>
      <c r="C25" s="12" t="s">
        <v>40</v>
      </c>
      <c r="D25" s="27" t="s">
        <v>107</v>
      </c>
      <c r="E25" s="24">
        <v>24</v>
      </c>
      <c r="F25" s="19">
        <v>2250</v>
      </c>
      <c r="G25" s="20">
        <v>1850</v>
      </c>
      <c r="H25" s="55"/>
      <c r="I25" s="58"/>
      <c r="J25" s="43">
        <f t="shared" si="0"/>
        <v>0</v>
      </c>
      <c r="K25" s="59">
        <f t="shared" ref="K25:K31" si="4">E25*G25*I25</f>
        <v>0</v>
      </c>
      <c r="L25" s="43">
        <f t="shared" si="3"/>
        <v>0</v>
      </c>
    </row>
    <row r="26" spans="1:12" ht="30" customHeight="1" x14ac:dyDescent="0.2">
      <c r="A26" s="39" t="s">
        <v>27</v>
      </c>
      <c r="B26" s="11">
        <v>51302161</v>
      </c>
      <c r="C26" s="12" t="s">
        <v>41</v>
      </c>
      <c r="D26" s="27" t="s">
        <v>107</v>
      </c>
      <c r="E26" s="24">
        <v>24</v>
      </c>
      <c r="F26" s="19">
        <v>950</v>
      </c>
      <c r="G26" s="20">
        <v>650</v>
      </c>
      <c r="H26" s="55"/>
      <c r="I26" s="58"/>
      <c r="J26" s="43">
        <f t="shared" si="0"/>
        <v>0</v>
      </c>
      <c r="K26" s="59">
        <f t="shared" si="4"/>
        <v>0</v>
      </c>
      <c r="L26" s="43">
        <f t="shared" si="3"/>
        <v>0</v>
      </c>
    </row>
    <row r="27" spans="1:12" ht="30" customHeight="1" x14ac:dyDescent="0.2">
      <c r="A27" s="39" t="s">
        <v>80</v>
      </c>
      <c r="B27" s="11">
        <v>51302192</v>
      </c>
      <c r="C27" s="12" t="s">
        <v>42</v>
      </c>
      <c r="D27" s="27" t="s">
        <v>105</v>
      </c>
      <c r="E27" s="24">
        <v>24</v>
      </c>
      <c r="F27" s="19">
        <v>7800</v>
      </c>
      <c r="G27" s="20">
        <v>5150</v>
      </c>
      <c r="H27" s="55"/>
      <c r="I27" s="58"/>
      <c r="J27" s="43">
        <f t="shared" si="0"/>
        <v>0</v>
      </c>
      <c r="K27" s="59">
        <f t="shared" si="4"/>
        <v>0</v>
      </c>
      <c r="L27" s="43">
        <f t="shared" si="3"/>
        <v>0</v>
      </c>
    </row>
    <row r="28" spans="1:12" ht="30" customHeight="1" x14ac:dyDescent="0.2">
      <c r="A28" s="39" t="s">
        <v>80</v>
      </c>
      <c r="B28" s="11">
        <v>51302209</v>
      </c>
      <c r="C28" s="12" t="s">
        <v>43</v>
      </c>
      <c r="D28" s="27" t="s">
        <v>87</v>
      </c>
      <c r="E28" s="24">
        <v>24</v>
      </c>
      <c r="F28" s="19">
        <v>2250</v>
      </c>
      <c r="G28" s="20">
        <v>3900</v>
      </c>
      <c r="H28" s="55"/>
      <c r="I28" s="58"/>
      <c r="J28" s="43">
        <f t="shared" si="0"/>
        <v>0</v>
      </c>
      <c r="K28" s="59">
        <f t="shared" si="4"/>
        <v>0</v>
      </c>
      <c r="L28" s="43">
        <f t="shared" si="3"/>
        <v>0</v>
      </c>
    </row>
    <row r="29" spans="1:12" ht="30" customHeight="1" x14ac:dyDescent="0.2">
      <c r="A29" s="39" t="s">
        <v>27</v>
      </c>
      <c r="B29" s="11">
        <v>51302231</v>
      </c>
      <c r="C29" s="12" t="s">
        <v>44</v>
      </c>
      <c r="D29" s="27" t="s">
        <v>105</v>
      </c>
      <c r="E29" s="24">
        <v>24</v>
      </c>
      <c r="F29" s="19">
        <v>6100</v>
      </c>
      <c r="G29" s="20">
        <v>3750</v>
      </c>
      <c r="H29" s="55"/>
      <c r="I29" s="58"/>
      <c r="J29" s="43">
        <f t="shared" si="0"/>
        <v>0</v>
      </c>
      <c r="K29" s="59">
        <f t="shared" si="4"/>
        <v>0</v>
      </c>
      <c r="L29" s="43">
        <f t="shared" si="3"/>
        <v>0</v>
      </c>
    </row>
    <row r="30" spans="1:12" ht="30" customHeight="1" x14ac:dyDescent="0.2">
      <c r="A30" s="39" t="s">
        <v>27</v>
      </c>
      <c r="B30" s="11">
        <v>51302245</v>
      </c>
      <c r="C30" s="12" t="s">
        <v>45</v>
      </c>
      <c r="D30" s="27" t="s">
        <v>108</v>
      </c>
      <c r="E30" s="24">
        <v>24</v>
      </c>
      <c r="F30" s="19">
        <v>700</v>
      </c>
      <c r="G30" s="20">
        <v>1300</v>
      </c>
      <c r="H30" s="55"/>
      <c r="I30" s="58"/>
      <c r="J30" s="43">
        <f t="shared" si="0"/>
        <v>0</v>
      </c>
      <c r="K30" s="59">
        <f t="shared" si="4"/>
        <v>0</v>
      </c>
      <c r="L30" s="43">
        <f t="shared" si="3"/>
        <v>0</v>
      </c>
    </row>
    <row r="31" spans="1:12" ht="30" customHeight="1" x14ac:dyDescent="0.2">
      <c r="A31" s="39" t="s">
        <v>80</v>
      </c>
      <c r="B31" s="11">
        <v>51302265</v>
      </c>
      <c r="C31" s="12" t="s">
        <v>46</v>
      </c>
      <c r="D31" s="27" t="s">
        <v>87</v>
      </c>
      <c r="E31" s="24">
        <v>24</v>
      </c>
      <c r="F31" s="19">
        <v>2400</v>
      </c>
      <c r="G31" s="20">
        <v>4500</v>
      </c>
      <c r="H31" s="55"/>
      <c r="I31" s="58"/>
      <c r="J31" s="43">
        <f t="shared" si="0"/>
        <v>0</v>
      </c>
      <c r="K31" s="59">
        <f t="shared" si="4"/>
        <v>0</v>
      </c>
      <c r="L31" s="43">
        <f t="shared" si="3"/>
        <v>0</v>
      </c>
    </row>
    <row r="32" spans="1:12" ht="30" customHeight="1" x14ac:dyDescent="0.2">
      <c r="A32" s="39" t="s">
        <v>81</v>
      </c>
      <c r="B32" s="11">
        <v>51302289</v>
      </c>
      <c r="C32" s="12" t="s">
        <v>47</v>
      </c>
      <c r="D32" s="27" t="s">
        <v>103</v>
      </c>
      <c r="E32" s="24">
        <v>24</v>
      </c>
      <c r="F32" s="19">
        <v>3900</v>
      </c>
      <c r="G32" s="20">
        <v>1.3109999999999998E-2</v>
      </c>
      <c r="H32" s="55"/>
      <c r="I32" s="60"/>
      <c r="J32" s="43">
        <f t="shared" si="0"/>
        <v>0</v>
      </c>
      <c r="K32" s="57"/>
      <c r="L32" s="43">
        <f>J32</f>
        <v>0</v>
      </c>
    </row>
    <row r="33" spans="1:12" ht="30" customHeight="1" x14ac:dyDescent="0.2">
      <c r="A33" s="39" t="s">
        <v>27</v>
      </c>
      <c r="B33" s="11">
        <v>51302336</v>
      </c>
      <c r="C33" s="12" t="s">
        <v>48</v>
      </c>
      <c r="D33" s="27" t="s">
        <v>91</v>
      </c>
      <c r="E33" s="24">
        <v>24</v>
      </c>
      <c r="F33" s="19">
        <v>800</v>
      </c>
      <c r="G33" s="20">
        <v>950</v>
      </c>
      <c r="H33" s="55"/>
      <c r="I33" s="58"/>
      <c r="J33" s="43">
        <f t="shared" si="0"/>
        <v>0</v>
      </c>
      <c r="K33" s="59">
        <f t="shared" ref="K33:K64" si="5">E33*G33*I33</f>
        <v>0</v>
      </c>
      <c r="L33" s="43">
        <f t="shared" si="3"/>
        <v>0</v>
      </c>
    </row>
    <row r="34" spans="1:12" ht="30" customHeight="1" x14ac:dyDescent="0.2">
      <c r="A34" s="39" t="s">
        <v>80</v>
      </c>
      <c r="B34" s="11">
        <v>51302414</v>
      </c>
      <c r="C34" s="12" t="s">
        <v>49</v>
      </c>
      <c r="D34" s="27" t="s">
        <v>96</v>
      </c>
      <c r="E34" s="24">
        <v>24</v>
      </c>
      <c r="F34" s="19">
        <v>2450</v>
      </c>
      <c r="G34" s="20">
        <v>2400</v>
      </c>
      <c r="H34" s="55"/>
      <c r="I34" s="58"/>
      <c r="J34" s="43">
        <f t="shared" si="0"/>
        <v>0</v>
      </c>
      <c r="K34" s="59">
        <f t="shared" si="5"/>
        <v>0</v>
      </c>
      <c r="L34" s="43">
        <f t="shared" si="3"/>
        <v>0</v>
      </c>
    </row>
    <row r="35" spans="1:12" ht="30" customHeight="1" x14ac:dyDescent="0.2">
      <c r="A35" s="39" t="s">
        <v>27</v>
      </c>
      <c r="B35" s="11">
        <v>51302415</v>
      </c>
      <c r="C35" s="12" t="s">
        <v>50</v>
      </c>
      <c r="D35" s="27" t="s">
        <v>95</v>
      </c>
      <c r="E35" s="24">
        <v>24</v>
      </c>
      <c r="F35" s="19">
        <v>2200</v>
      </c>
      <c r="G35" s="20">
        <v>1950</v>
      </c>
      <c r="H35" s="55"/>
      <c r="I35" s="58"/>
      <c r="J35" s="43">
        <f t="shared" si="0"/>
        <v>0</v>
      </c>
      <c r="K35" s="59">
        <f t="shared" si="5"/>
        <v>0</v>
      </c>
      <c r="L35" s="43">
        <f t="shared" si="3"/>
        <v>0</v>
      </c>
    </row>
    <row r="36" spans="1:12" ht="30" customHeight="1" x14ac:dyDescent="0.2">
      <c r="A36" s="39" t="s">
        <v>80</v>
      </c>
      <c r="B36" s="11">
        <v>51302456</v>
      </c>
      <c r="C36" s="12" t="s">
        <v>51</v>
      </c>
      <c r="D36" s="27" t="s">
        <v>109</v>
      </c>
      <c r="E36" s="24">
        <v>24</v>
      </c>
      <c r="F36" s="19">
        <v>4100</v>
      </c>
      <c r="G36" s="20">
        <v>4550</v>
      </c>
      <c r="H36" s="55"/>
      <c r="I36" s="58"/>
      <c r="J36" s="43">
        <f t="shared" si="0"/>
        <v>0</v>
      </c>
      <c r="K36" s="59">
        <f t="shared" si="5"/>
        <v>0</v>
      </c>
      <c r="L36" s="43">
        <f t="shared" si="3"/>
        <v>0</v>
      </c>
    </row>
    <row r="37" spans="1:12" ht="30" customHeight="1" x14ac:dyDescent="0.2">
      <c r="A37" s="39" t="s">
        <v>27</v>
      </c>
      <c r="B37" s="11">
        <v>51302494</v>
      </c>
      <c r="C37" s="12" t="s">
        <v>52</v>
      </c>
      <c r="D37" s="27" t="s">
        <v>100</v>
      </c>
      <c r="E37" s="24">
        <v>24</v>
      </c>
      <c r="F37" s="19">
        <v>2500</v>
      </c>
      <c r="G37" s="20">
        <v>2800</v>
      </c>
      <c r="H37" s="55"/>
      <c r="I37" s="58"/>
      <c r="J37" s="43">
        <f t="shared" si="0"/>
        <v>0</v>
      </c>
      <c r="K37" s="59">
        <f t="shared" si="5"/>
        <v>0</v>
      </c>
      <c r="L37" s="43">
        <f t="shared" si="3"/>
        <v>0</v>
      </c>
    </row>
    <row r="38" spans="1:12" ht="30" customHeight="1" x14ac:dyDescent="0.2">
      <c r="A38" s="39" t="s">
        <v>27</v>
      </c>
      <c r="B38" s="11">
        <v>51304024</v>
      </c>
      <c r="C38" s="12" t="s">
        <v>53</v>
      </c>
      <c r="D38" s="27" t="s">
        <v>89</v>
      </c>
      <c r="E38" s="24">
        <v>24</v>
      </c>
      <c r="F38" s="19">
        <v>1900</v>
      </c>
      <c r="G38" s="20">
        <v>2300</v>
      </c>
      <c r="H38" s="55"/>
      <c r="I38" s="58"/>
      <c r="J38" s="43">
        <f t="shared" si="0"/>
        <v>0</v>
      </c>
      <c r="K38" s="59">
        <f t="shared" si="5"/>
        <v>0</v>
      </c>
      <c r="L38" s="43">
        <f t="shared" si="3"/>
        <v>0</v>
      </c>
    </row>
    <row r="39" spans="1:12" ht="30" customHeight="1" x14ac:dyDescent="0.2">
      <c r="A39" s="39" t="s">
        <v>27</v>
      </c>
      <c r="B39" s="11">
        <v>51304033</v>
      </c>
      <c r="C39" s="12" t="s">
        <v>54</v>
      </c>
      <c r="D39" s="27" t="s">
        <v>102</v>
      </c>
      <c r="E39" s="24">
        <v>24</v>
      </c>
      <c r="F39" s="19">
        <v>1500</v>
      </c>
      <c r="G39" s="20">
        <v>2300</v>
      </c>
      <c r="H39" s="55"/>
      <c r="I39" s="58"/>
      <c r="J39" s="43">
        <f t="shared" si="0"/>
        <v>0</v>
      </c>
      <c r="K39" s="59">
        <f t="shared" si="5"/>
        <v>0</v>
      </c>
      <c r="L39" s="43">
        <f t="shared" si="3"/>
        <v>0</v>
      </c>
    </row>
    <row r="40" spans="1:12" ht="30" customHeight="1" x14ac:dyDescent="0.2">
      <c r="A40" s="39" t="s">
        <v>80</v>
      </c>
      <c r="B40" s="11">
        <v>51304066</v>
      </c>
      <c r="C40" s="12" t="s">
        <v>55</v>
      </c>
      <c r="D40" s="27" t="s">
        <v>88</v>
      </c>
      <c r="E40" s="24">
        <v>24</v>
      </c>
      <c r="F40" s="19">
        <v>1600</v>
      </c>
      <c r="G40" s="20">
        <v>2100</v>
      </c>
      <c r="H40" s="55"/>
      <c r="I40" s="58"/>
      <c r="J40" s="43">
        <f t="shared" si="0"/>
        <v>0</v>
      </c>
      <c r="K40" s="59">
        <f t="shared" si="5"/>
        <v>0</v>
      </c>
      <c r="L40" s="43">
        <f t="shared" si="3"/>
        <v>0</v>
      </c>
    </row>
    <row r="41" spans="1:12" ht="30" customHeight="1" x14ac:dyDescent="0.2">
      <c r="A41" s="39" t="s">
        <v>27</v>
      </c>
      <c r="B41" s="11">
        <v>51304126</v>
      </c>
      <c r="C41" s="12" t="s">
        <v>56</v>
      </c>
      <c r="D41" s="27" t="s">
        <v>97</v>
      </c>
      <c r="E41" s="24">
        <v>24</v>
      </c>
      <c r="F41" s="19">
        <v>1550</v>
      </c>
      <c r="G41" s="20">
        <v>2000</v>
      </c>
      <c r="H41" s="55"/>
      <c r="I41" s="58"/>
      <c r="J41" s="43">
        <f t="shared" si="0"/>
        <v>0</v>
      </c>
      <c r="K41" s="59">
        <f t="shared" si="5"/>
        <v>0</v>
      </c>
      <c r="L41" s="43">
        <f t="shared" si="3"/>
        <v>0</v>
      </c>
    </row>
    <row r="42" spans="1:12" ht="30" customHeight="1" x14ac:dyDescent="0.2">
      <c r="A42" s="39" t="s">
        <v>80</v>
      </c>
      <c r="B42" s="11">
        <v>51304183</v>
      </c>
      <c r="C42" s="12" t="s">
        <v>57</v>
      </c>
      <c r="D42" s="27" t="s">
        <v>110</v>
      </c>
      <c r="E42" s="24">
        <v>24</v>
      </c>
      <c r="F42" s="19">
        <v>6650</v>
      </c>
      <c r="G42" s="20">
        <v>1600</v>
      </c>
      <c r="H42" s="55"/>
      <c r="I42" s="58"/>
      <c r="J42" s="43">
        <f t="shared" si="0"/>
        <v>0</v>
      </c>
      <c r="K42" s="59">
        <f t="shared" si="5"/>
        <v>0</v>
      </c>
      <c r="L42" s="43">
        <f t="shared" si="3"/>
        <v>0</v>
      </c>
    </row>
    <row r="43" spans="1:12" ht="30" customHeight="1" x14ac:dyDescent="0.2">
      <c r="A43" s="39" t="s">
        <v>27</v>
      </c>
      <c r="B43" s="11">
        <v>51304252</v>
      </c>
      <c r="C43" s="12" t="s">
        <v>58</v>
      </c>
      <c r="D43" s="27" t="s">
        <v>99</v>
      </c>
      <c r="E43" s="24">
        <v>24</v>
      </c>
      <c r="F43" s="19">
        <v>3350</v>
      </c>
      <c r="G43" s="20">
        <v>3750</v>
      </c>
      <c r="H43" s="55"/>
      <c r="I43" s="58"/>
      <c r="J43" s="43">
        <f t="shared" si="0"/>
        <v>0</v>
      </c>
      <c r="K43" s="59">
        <f t="shared" si="5"/>
        <v>0</v>
      </c>
      <c r="L43" s="43">
        <f t="shared" si="3"/>
        <v>0</v>
      </c>
    </row>
    <row r="44" spans="1:12" ht="30" customHeight="1" x14ac:dyDescent="0.2">
      <c r="A44" s="39" t="s">
        <v>27</v>
      </c>
      <c r="B44" s="11">
        <v>51304325</v>
      </c>
      <c r="C44" s="12" t="s">
        <v>59</v>
      </c>
      <c r="D44" s="27" t="s">
        <v>92</v>
      </c>
      <c r="E44" s="24">
        <v>24</v>
      </c>
      <c r="F44" s="19">
        <v>4250</v>
      </c>
      <c r="G44" s="20">
        <v>1550</v>
      </c>
      <c r="H44" s="55"/>
      <c r="I44" s="58"/>
      <c r="J44" s="43">
        <f t="shared" si="0"/>
        <v>0</v>
      </c>
      <c r="K44" s="59">
        <f t="shared" si="5"/>
        <v>0</v>
      </c>
      <c r="L44" s="43">
        <f t="shared" si="3"/>
        <v>0</v>
      </c>
    </row>
    <row r="45" spans="1:12" ht="30" customHeight="1" x14ac:dyDescent="0.2">
      <c r="A45" s="39" t="s">
        <v>80</v>
      </c>
      <c r="B45" s="11">
        <v>51304341</v>
      </c>
      <c r="C45" s="12" t="s">
        <v>60</v>
      </c>
      <c r="D45" s="27" t="s">
        <v>111</v>
      </c>
      <c r="E45" s="24">
        <v>24</v>
      </c>
      <c r="F45" s="19">
        <v>2450</v>
      </c>
      <c r="G45" s="20">
        <v>2350</v>
      </c>
      <c r="H45" s="55"/>
      <c r="I45" s="58"/>
      <c r="J45" s="43">
        <f t="shared" si="0"/>
        <v>0</v>
      </c>
      <c r="K45" s="59">
        <f t="shared" si="5"/>
        <v>0</v>
      </c>
      <c r="L45" s="43">
        <f t="shared" si="3"/>
        <v>0</v>
      </c>
    </row>
    <row r="46" spans="1:12" ht="30" customHeight="1" x14ac:dyDescent="0.2">
      <c r="A46" s="39" t="s">
        <v>27</v>
      </c>
      <c r="B46" s="11">
        <v>51304368</v>
      </c>
      <c r="C46" s="12" t="s">
        <v>61</v>
      </c>
      <c r="D46" s="27" t="s">
        <v>104</v>
      </c>
      <c r="E46" s="24">
        <v>24</v>
      </c>
      <c r="F46" s="19">
        <v>4150</v>
      </c>
      <c r="G46" s="20">
        <v>5000</v>
      </c>
      <c r="H46" s="55"/>
      <c r="I46" s="58"/>
      <c r="J46" s="43">
        <f t="shared" si="0"/>
        <v>0</v>
      </c>
      <c r="K46" s="59">
        <f t="shared" si="5"/>
        <v>0</v>
      </c>
      <c r="L46" s="43">
        <f t="shared" si="3"/>
        <v>0</v>
      </c>
    </row>
    <row r="47" spans="1:12" ht="30" customHeight="1" x14ac:dyDescent="0.2">
      <c r="A47" s="39" t="s">
        <v>80</v>
      </c>
      <c r="B47" s="11">
        <v>51304369</v>
      </c>
      <c r="C47" s="12" t="s">
        <v>62</v>
      </c>
      <c r="D47" s="27" t="s">
        <v>112</v>
      </c>
      <c r="E47" s="24">
        <v>24</v>
      </c>
      <c r="F47" s="19">
        <v>2100</v>
      </c>
      <c r="G47" s="20">
        <v>3150</v>
      </c>
      <c r="H47" s="55"/>
      <c r="I47" s="58"/>
      <c r="J47" s="43">
        <f t="shared" si="0"/>
        <v>0</v>
      </c>
      <c r="K47" s="59">
        <f t="shared" si="5"/>
        <v>0</v>
      </c>
      <c r="L47" s="43">
        <f t="shared" si="3"/>
        <v>0</v>
      </c>
    </row>
    <row r="48" spans="1:12" ht="30" customHeight="1" x14ac:dyDescent="0.2">
      <c r="A48" s="39" t="s">
        <v>27</v>
      </c>
      <c r="B48" s="11">
        <v>51304371</v>
      </c>
      <c r="C48" s="12" t="s">
        <v>63</v>
      </c>
      <c r="D48" s="27" t="s">
        <v>112</v>
      </c>
      <c r="E48" s="24">
        <v>24</v>
      </c>
      <c r="F48" s="19">
        <v>1350</v>
      </c>
      <c r="G48" s="20">
        <v>900</v>
      </c>
      <c r="H48" s="55"/>
      <c r="I48" s="58"/>
      <c r="J48" s="43">
        <f t="shared" si="0"/>
        <v>0</v>
      </c>
      <c r="K48" s="59">
        <f t="shared" si="5"/>
        <v>0</v>
      </c>
      <c r="L48" s="43">
        <f t="shared" si="3"/>
        <v>0</v>
      </c>
    </row>
    <row r="49" spans="1:12" ht="30" customHeight="1" x14ac:dyDescent="0.2">
      <c r="A49" s="40" t="s">
        <v>29</v>
      </c>
      <c r="B49" s="11">
        <v>51321321</v>
      </c>
      <c r="C49" s="12" t="s">
        <v>64</v>
      </c>
      <c r="D49" s="27" t="s">
        <v>103</v>
      </c>
      <c r="E49" s="24">
        <v>24</v>
      </c>
      <c r="F49" s="19">
        <v>2000</v>
      </c>
      <c r="G49" s="20">
        <v>3700</v>
      </c>
      <c r="H49" s="55"/>
      <c r="I49" s="58"/>
      <c r="J49" s="43">
        <f t="shared" si="0"/>
        <v>0</v>
      </c>
      <c r="K49" s="59">
        <f t="shared" si="5"/>
        <v>0</v>
      </c>
      <c r="L49" s="43">
        <f t="shared" si="3"/>
        <v>0</v>
      </c>
    </row>
    <row r="50" spans="1:12" ht="30" customHeight="1" x14ac:dyDescent="0.2">
      <c r="A50" s="39" t="s">
        <v>27</v>
      </c>
      <c r="B50" s="11">
        <v>51324999</v>
      </c>
      <c r="C50" s="12" t="s">
        <v>65</v>
      </c>
      <c r="D50" s="27" t="s">
        <v>91</v>
      </c>
      <c r="E50" s="24">
        <v>15</v>
      </c>
      <c r="F50" s="19">
        <v>2500</v>
      </c>
      <c r="G50" s="20">
        <v>3600</v>
      </c>
      <c r="H50" s="55"/>
      <c r="I50" s="58"/>
      <c r="J50" s="43">
        <f t="shared" si="0"/>
        <v>0</v>
      </c>
      <c r="K50" s="59">
        <f t="shared" si="5"/>
        <v>0</v>
      </c>
      <c r="L50" s="43">
        <f t="shared" si="3"/>
        <v>0</v>
      </c>
    </row>
    <row r="51" spans="1:12" ht="30" customHeight="1" x14ac:dyDescent="0.2">
      <c r="A51" s="39" t="s">
        <v>27</v>
      </c>
      <c r="B51" s="11">
        <v>51325000</v>
      </c>
      <c r="C51" s="12" t="s">
        <v>66</v>
      </c>
      <c r="D51" s="27" t="s">
        <v>91</v>
      </c>
      <c r="E51" s="24">
        <v>15</v>
      </c>
      <c r="F51" s="19">
        <v>2500</v>
      </c>
      <c r="G51" s="20">
        <v>3600</v>
      </c>
      <c r="H51" s="55"/>
      <c r="I51" s="58"/>
      <c r="J51" s="43">
        <f t="shared" si="0"/>
        <v>0</v>
      </c>
      <c r="K51" s="59">
        <f t="shared" si="5"/>
        <v>0</v>
      </c>
      <c r="L51" s="43">
        <f t="shared" si="3"/>
        <v>0</v>
      </c>
    </row>
    <row r="52" spans="1:12" ht="30" customHeight="1" x14ac:dyDescent="0.2">
      <c r="A52" s="39" t="s">
        <v>27</v>
      </c>
      <c r="B52" s="11">
        <v>51325001</v>
      </c>
      <c r="C52" s="12" t="s">
        <v>67</v>
      </c>
      <c r="D52" s="27" t="s">
        <v>91</v>
      </c>
      <c r="E52" s="24">
        <v>15</v>
      </c>
      <c r="F52" s="19">
        <v>2500</v>
      </c>
      <c r="G52" s="20">
        <v>3600</v>
      </c>
      <c r="H52" s="55"/>
      <c r="I52" s="58"/>
      <c r="J52" s="43">
        <f t="shared" si="0"/>
        <v>0</v>
      </c>
      <c r="K52" s="59">
        <f t="shared" si="5"/>
        <v>0</v>
      </c>
      <c r="L52" s="43">
        <f t="shared" si="3"/>
        <v>0</v>
      </c>
    </row>
    <row r="53" spans="1:12" ht="30" customHeight="1" x14ac:dyDescent="0.2">
      <c r="A53" s="39" t="s">
        <v>27</v>
      </c>
      <c r="B53" s="11">
        <v>51325002</v>
      </c>
      <c r="C53" s="12" t="s">
        <v>68</v>
      </c>
      <c r="D53" s="27" t="s">
        <v>91</v>
      </c>
      <c r="E53" s="24">
        <v>15</v>
      </c>
      <c r="F53" s="19">
        <v>2500</v>
      </c>
      <c r="G53" s="20">
        <v>3600</v>
      </c>
      <c r="H53" s="55"/>
      <c r="I53" s="58"/>
      <c r="J53" s="43">
        <f t="shared" si="0"/>
        <v>0</v>
      </c>
      <c r="K53" s="59">
        <f t="shared" si="5"/>
        <v>0</v>
      </c>
      <c r="L53" s="43">
        <f t="shared" si="3"/>
        <v>0</v>
      </c>
    </row>
    <row r="54" spans="1:12" ht="30" customHeight="1" x14ac:dyDescent="0.2">
      <c r="A54" s="39" t="s">
        <v>27</v>
      </c>
      <c r="B54" s="11">
        <v>51325003</v>
      </c>
      <c r="C54" s="12" t="s">
        <v>69</v>
      </c>
      <c r="D54" s="27" t="s">
        <v>94</v>
      </c>
      <c r="E54" s="24">
        <v>15</v>
      </c>
      <c r="F54" s="19">
        <v>2500</v>
      </c>
      <c r="G54" s="20">
        <v>3600</v>
      </c>
      <c r="H54" s="55"/>
      <c r="I54" s="58"/>
      <c r="J54" s="43">
        <f t="shared" si="0"/>
        <v>0</v>
      </c>
      <c r="K54" s="59">
        <f t="shared" si="5"/>
        <v>0</v>
      </c>
      <c r="L54" s="43">
        <f t="shared" si="3"/>
        <v>0</v>
      </c>
    </row>
    <row r="55" spans="1:12" ht="30" customHeight="1" x14ac:dyDescent="0.2">
      <c r="A55" s="39" t="s">
        <v>27</v>
      </c>
      <c r="B55" s="13">
        <v>51325004</v>
      </c>
      <c r="C55" s="14" t="s">
        <v>70</v>
      </c>
      <c r="D55" s="27" t="s">
        <v>113</v>
      </c>
      <c r="E55" s="24">
        <v>15</v>
      </c>
      <c r="F55" s="19">
        <v>2500</v>
      </c>
      <c r="G55" s="20">
        <v>3600</v>
      </c>
      <c r="H55" s="55"/>
      <c r="I55" s="58"/>
      <c r="J55" s="43">
        <f t="shared" si="0"/>
        <v>0</v>
      </c>
      <c r="K55" s="59">
        <f t="shared" si="5"/>
        <v>0</v>
      </c>
      <c r="L55" s="43">
        <f t="shared" si="3"/>
        <v>0</v>
      </c>
    </row>
    <row r="56" spans="1:12" ht="30" customHeight="1" x14ac:dyDescent="0.2">
      <c r="A56" s="39" t="s">
        <v>27</v>
      </c>
      <c r="B56" s="11">
        <v>51325005</v>
      </c>
      <c r="C56" s="12" t="s">
        <v>71</v>
      </c>
      <c r="D56" s="27" t="s">
        <v>110</v>
      </c>
      <c r="E56" s="24">
        <v>15</v>
      </c>
      <c r="F56" s="19">
        <v>2500</v>
      </c>
      <c r="G56" s="20">
        <v>3600</v>
      </c>
      <c r="H56" s="55"/>
      <c r="I56" s="58"/>
      <c r="J56" s="43">
        <f t="shared" si="0"/>
        <v>0</v>
      </c>
      <c r="K56" s="59">
        <f t="shared" si="5"/>
        <v>0</v>
      </c>
      <c r="L56" s="43">
        <f t="shared" si="3"/>
        <v>0</v>
      </c>
    </row>
    <row r="57" spans="1:12" ht="30" customHeight="1" x14ac:dyDescent="0.2">
      <c r="A57" s="39" t="s">
        <v>27</v>
      </c>
      <c r="B57" s="11">
        <v>51325006</v>
      </c>
      <c r="C57" s="12" t="s">
        <v>72</v>
      </c>
      <c r="D57" s="27" t="s">
        <v>91</v>
      </c>
      <c r="E57" s="24">
        <v>15</v>
      </c>
      <c r="F57" s="19">
        <v>2500</v>
      </c>
      <c r="G57" s="20">
        <v>3600</v>
      </c>
      <c r="H57" s="55"/>
      <c r="I57" s="58"/>
      <c r="J57" s="43">
        <f t="shared" si="0"/>
        <v>0</v>
      </c>
      <c r="K57" s="59">
        <f t="shared" si="5"/>
        <v>0</v>
      </c>
      <c r="L57" s="43">
        <f t="shared" si="3"/>
        <v>0</v>
      </c>
    </row>
    <row r="58" spans="1:12" ht="30" customHeight="1" x14ac:dyDescent="0.2">
      <c r="A58" s="39" t="s">
        <v>27</v>
      </c>
      <c r="B58" s="11">
        <v>51325007</v>
      </c>
      <c r="C58" s="12" t="s">
        <v>73</v>
      </c>
      <c r="D58" s="27" t="s">
        <v>93</v>
      </c>
      <c r="E58" s="24">
        <v>15</v>
      </c>
      <c r="F58" s="19">
        <v>2450</v>
      </c>
      <c r="G58" s="20">
        <v>2000</v>
      </c>
      <c r="H58" s="55"/>
      <c r="I58" s="58"/>
      <c r="J58" s="43">
        <f t="shared" si="0"/>
        <v>0</v>
      </c>
      <c r="K58" s="59">
        <f t="shared" si="5"/>
        <v>0</v>
      </c>
      <c r="L58" s="43">
        <f t="shared" si="3"/>
        <v>0</v>
      </c>
    </row>
    <row r="59" spans="1:12" ht="30" customHeight="1" x14ac:dyDescent="0.2">
      <c r="A59" s="39" t="s">
        <v>27</v>
      </c>
      <c r="B59" s="11">
        <v>51325008</v>
      </c>
      <c r="C59" s="12" t="s">
        <v>74</v>
      </c>
      <c r="D59" s="27" t="s">
        <v>92</v>
      </c>
      <c r="E59" s="24">
        <v>15</v>
      </c>
      <c r="F59" s="19">
        <v>5200</v>
      </c>
      <c r="G59" s="20">
        <v>6350</v>
      </c>
      <c r="H59" s="55"/>
      <c r="I59" s="58"/>
      <c r="J59" s="43">
        <f t="shared" si="0"/>
        <v>0</v>
      </c>
      <c r="K59" s="59">
        <f t="shared" si="5"/>
        <v>0</v>
      </c>
      <c r="L59" s="43">
        <f t="shared" si="3"/>
        <v>0</v>
      </c>
    </row>
    <row r="60" spans="1:12" ht="30" customHeight="1" x14ac:dyDescent="0.2">
      <c r="A60" s="39" t="s">
        <v>27</v>
      </c>
      <c r="B60" s="11">
        <v>51325009</v>
      </c>
      <c r="C60" s="12" t="s">
        <v>75</v>
      </c>
      <c r="D60" s="27" t="s">
        <v>90</v>
      </c>
      <c r="E60" s="24">
        <v>15</v>
      </c>
      <c r="F60" s="19">
        <v>4400</v>
      </c>
      <c r="G60" s="20">
        <v>6500</v>
      </c>
      <c r="H60" s="55"/>
      <c r="I60" s="58"/>
      <c r="J60" s="43">
        <f t="shared" si="0"/>
        <v>0</v>
      </c>
      <c r="K60" s="59">
        <f t="shared" si="5"/>
        <v>0</v>
      </c>
      <c r="L60" s="43">
        <f t="shared" si="3"/>
        <v>0</v>
      </c>
    </row>
    <row r="61" spans="1:12" ht="30" customHeight="1" x14ac:dyDescent="0.2">
      <c r="A61" s="39" t="s">
        <v>27</v>
      </c>
      <c r="B61" s="11">
        <v>51325010</v>
      </c>
      <c r="C61" s="12" t="s">
        <v>76</v>
      </c>
      <c r="D61" s="27" t="s">
        <v>104</v>
      </c>
      <c r="E61" s="24">
        <v>15</v>
      </c>
      <c r="F61" s="19">
        <v>3500</v>
      </c>
      <c r="G61" s="20">
        <v>6000</v>
      </c>
      <c r="H61" s="55"/>
      <c r="I61" s="58"/>
      <c r="J61" s="43">
        <f t="shared" si="0"/>
        <v>0</v>
      </c>
      <c r="K61" s="59">
        <f t="shared" si="5"/>
        <v>0</v>
      </c>
      <c r="L61" s="43">
        <f t="shared" si="3"/>
        <v>0</v>
      </c>
    </row>
    <row r="62" spans="1:12" ht="30" customHeight="1" x14ac:dyDescent="0.2">
      <c r="A62" s="39" t="s">
        <v>27</v>
      </c>
      <c r="B62" s="11">
        <v>51325011</v>
      </c>
      <c r="C62" s="12" t="s">
        <v>77</v>
      </c>
      <c r="D62" s="27" t="s">
        <v>105</v>
      </c>
      <c r="E62" s="24">
        <v>15</v>
      </c>
      <c r="F62" s="19">
        <v>8000</v>
      </c>
      <c r="G62" s="20">
        <v>6000</v>
      </c>
      <c r="H62" s="55"/>
      <c r="I62" s="58"/>
      <c r="J62" s="43">
        <f t="shared" si="0"/>
        <v>0</v>
      </c>
      <c r="K62" s="59">
        <f t="shared" si="5"/>
        <v>0</v>
      </c>
      <c r="L62" s="43">
        <f t="shared" si="3"/>
        <v>0</v>
      </c>
    </row>
    <row r="63" spans="1:12" ht="30" customHeight="1" x14ac:dyDescent="0.2">
      <c r="A63" s="39" t="s">
        <v>27</v>
      </c>
      <c r="B63" s="11">
        <v>51325012</v>
      </c>
      <c r="C63" s="12" t="s">
        <v>78</v>
      </c>
      <c r="D63" s="27" t="s">
        <v>114</v>
      </c>
      <c r="E63" s="24">
        <v>15</v>
      </c>
      <c r="F63" s="19">
        <v>6100</v>
      </c>
      <c r="G63" s="20">
        <v>4550</v>
      </c>
      <c r="H63" s="55"/>
      <c r="I63" s="58"/>
      <c r="J63" s="43">
        <f t="shared" si="0"/>
        <v>0</v>
      </c>
      <c r="K63" s="59">
        <f t="shared" si="5"/>
        <v>0</v>
      </c>
      <c r="L63" s="43">
        <f t="shared" si="3"/>
        <v>0</v>
      </c>
    </row>
    <row r="64" spans="1:12" ht="30" customHeight="1" thickBot="1" x14ac:dyDescent="0.25">
      <c r="A64" s="41" t="s">
        <v>27</v>
      </c>
      <c r="B64" s="15">
        <v>51325013</v>
      </c>
      <c r="C64" s="16" t="s">
        <v>79</v>
      </c>
      <c r="D64" s="28" t="s">
        <v>99</v>
      </c>
      <c r="E64" s="25">
        <v>15</v>
      </c>
      <c r="F64" s="21">
        <v>2599.7999999999997</v>
      </c>
      <c r="G64" s="22">
        <v>1400</v>
      </c>
      <c r="H64" s="62"/>
      <c r="I64" s="63"/>
      <c r="J64" s="48">
        <f t="shared" si="0"/>
        <v>0</v>
      </c>
      <c r="K64" s="64">
        <f t="shared" si="5"/>
        <v>0</v>
      </c>
      <c r="L64" s="48">
        <f t="shared" si="3"/>
        <v>0</v>
      </c>
    </row>
    <row r="65" spans="1:12" ht="30" customHeight="1" thickBot="1" x14ac:dyDescent="0.3">
      <c r="A65" s="6"/>
      <c r="B65" s="7"/>
      <c r="C65" s="7"/>
      <c r="D65" s="7"/>
      <c r="E65" s="6"/>
      <c r="F65" s="4"/>
      <c r="G65" s="4"/>
      <c r="J65" s="104" t="s">
        <v>20</v>
      </c>
      <c r="K65" s="105"/>
      <c r="L65" s="49">
        <f>SUM(L8:L64)</f>
        <v>0</v>
      </c>
    </row>
    <row r="66" spans="1:12" ht="30" customHeight="1" thickBot="1" x14ac:dyDescent="0.3">
      <c r="A66" s="42"/>
      <c r="B66" s="1"/>
      <c r="C66" s="1"/>
      <c r="D66" s="1"/>
      <c r="E66" s="4"/>
      <c r="F66" s="4"/>
      <c r="G66" s="4"/>
      <c r="J66" s="106" t="s">
        <v>3</v>
      </c>
      <c r="K66" s="107"/>
      <c r="L66" s="50">
        <f>L65*0.22</f>
        <v>0</v>
      </c>
    </row>
    <row r="67" spans="1:12" ht="30" customHeight="1" thickBot="1" x14ac:dyDescent="0.3">
      <c r="A67" s="113" t="s">
        <v>4</v>
      </c>
      <c r="B67" s="113"/>
      <c r="C67" s="113"/>
      <c r="D67" s="113"/>
      <c r="E67" s="113"/>
      <c r="F67" s="113"/>
      <c r="G67" s="113"/>
      <c r="H67" s="113"/>
      <c r="J67" s="108" t="s">
        <v>21</v>
      </c>
      <c r="K67" s="109"/>
      <c r="L67" s="51">
        <f>SUM(L65:L66)</f>
        <v>0</v>
      </c>
    </row>
    <row r="68" spans="1:12" ht="64.900000000000006" customHeight="1" x14ac:dyDescent="0.25">
      <c r="A68" s="113" t="s">
        <v>18</v>
      </c>
      <c r="B68" s="113"/>
      <c r="C68" s="113"/>
      <c r="D68" s="113"/>
      <c r="E68" s="113"/>
      <c r="F68" s="113"/>
      <c r="G68" s="113"/>
      <c r="H68" s="113"/>
    </row>
    <row r="69" spans="1:12" ht="48" customHeight="1" x14ac:dyDescent="0.25">
      <c r="A69" s="113" t="s">
        <v>14</v>
      </c>
      <c r="B69" s="113"/>
      <c r="C69" s="113"/>
      <c r="D69" s="113"/>
      <c r="E69" s="113"/>
      <c r="F69" s="113"/>
      <c r="G69" s="113"/>
      <c r="H69" s="113"/>
      <c r="J69" s="3" t="s">
        <v>0</v>
      </c>
    </row>
    <row r="70" spans="1:12" ht="24" customHeight="1" x14ac:dyDescent="0.25">
      <c r="A70" s="111" t="s">
        <v>13</v>
      </c>
      <c r="B70" s="112"/>
      <c r="C70" s="112"/>
      <c r="D70" s="112"/>
      <c r="E70" s="112"/>
      <c r="J70" s="3" t="s">
        <v>1</v>
      </c>
    </row>
  </sheetData>
  <sheetProtection algorithmName="SHA-512" hashValue="eiOxqkcUmZvJ4AeQep5TP5nEgTKEelqaiVEsj4AQVF5aIUovMnoeNmlOkXivxWgkigVNoaJKc9RfmG/kqElBMA==" saltValue="RHhTW4EQxNkGmzwnK4Wd4g==" spinCount="100000" sheet="1" formatCells="0" formatColumns="0" formatRows="0" insertColumns="0" insertRows="0" insertHyperlinks="0" deleteColumns="0" deleteRows="0" sort="0" autoFilter="0" pivotTables="0"/>
  <mergeCells count="8">
    <mergeCell ref="J65:K65"/>
    <mergeCell ref="J66:K66"/>
    <mergeCell ref="J67:K67"/>
    <mergeCell ref="A1:F1"/>
    <mergeCell ref="A70:E70"/>
    <mergeCell ref="A68:H68"/>
    <mergeCell ref="A69:H69"/>
    <mergeCell ref="A67:H67"/>
  </mergeCells>
  <pageMargins left="0.39370078740157483" right="0.31496062992125984" top="0.51181102362204722" bottom="0.35433070866141736" header="0.31496062992125984" footer="0.11811023622047245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BF4A-03C2-4F73-9096-0CC2753E19DA}">
  <sheetPr>
    <pageSetUpPr fitToPage="1"/>
  </sheetPr>
  <dimension ref="A1:L19"/>
  <sheetViews>
    <sheetView workbookViewId="0">
      <selection activeCell="G8" sqref="G8"/>
    </sheetView>
  </sheetViews>
  <sheetFormatPr defaultColWidth="9.140625" defaultRowHeight="14.25" x14ac:dyDescent="0.25"/>
  <cols>
    <col min="1" max="1" width="23.7109375" style="8" customWidth="1"/>
    <col min="2" max="2" width="10.7109375" style="2" customWidth="1"/>
    <col min="3" max="3" width="15.7109375" style="2" customWidth="1"/>
    <col min="4" max="4" width="27.7109375" style="3" customWidth="1"/>
    <col min="5" max="5" width="11.7109375" style="2" customWidth="1"/>
    <col min="6" max="6" width="15.7109375" style="3" customWidth="1"/>
    <col min="7" max="7" width="22.7109375" style="3" customWidth="1"/>
    <col min="8" max="9" width="24.7109375" style="3" customWidth="1"/>
    <col min="10" max="16384" width="9.140625" style="3"/>
  </cols>
  <sheetData>
    <row r="1" spans="1:12" ht="15.75" x14ac:dyDescent="0.2">
      <c r="A1" s="110" t="s">
        <v>131</v>
      </c>
      <c r="B1" s="110"/>
      <c r="C1" s="110"/>
      <c r="D1" s="110"/>
      <c r="E1" s="110"/>
      <c r="F1" s="110"/>
      <c r="I1" s="103" t="s">
        <v>132</v>
      </c>
      <c r="L1" s="101"/>
    </row>
    <row r="3" spans="1:12" s="5" customFormat="1" ht="16.5" x14ac:dyDescent="0.25">
      <c r="A3" s="65" t="s">
        <v>133</v>
      </c>
      <c r="B3" s="66"/>
      <c r="C3" s="66"/>
      <c r="D3" s="67"/>
      <c r="E3" s="66"/>
      <c r="F3" s="29"/>
      <c r="G3" s="29"/>
      <c r="H3" s="29"/>
      <c r="I3" s="29"/>
    </row>
    <row r="4" spans="1:12" x14ac:dyDescent="0.25">
      <c r="A4" s="68"/>
      <c r="B4" s="69"/>
      <c r="C4" s="69"/>
      <c r="D4" s="70"/>
      <c r="E4" s="69"/>
      <c r="F4" s="32"/>
      <c r="G4" s="32"/>
      <c r="H4" s="32"/>
      <c r="I4" s="32"/>
    </row>
    <row r="5" spans="1:12" ht="16.5" x14ac:dyDescent="0.25">
      <c r="A5" s="36" t="s">
        <v>124</v>
      </c>
      <c r="B5" s="30"/>
      <c r="C5" s="30"/>
      <c r="D5" s="29"/>
      <c r="E5" s="30"/>
      <c r="F5" s="29"/>
      <c r="G5" s="29"/>
      <c r="H5" s="29"/>
      <c r="I5" s="29"/>
    </row>
    <row r="6" spans="1:12" ht="17.25" thickBot="1" x14ac:dyDescent="0.3">
      <c r="A6" s="36"/>
      <c r="B6" s="30"/>
      <c r="C6" s="30"/>
      <c r="D6" s="29"/>
      <c r="E6" s="30"/>
      <c r="F6" s="29"/>
      <c r="G6" s="29"/>
      <c r="H6" s="29"/>
      <c r="I6" s="33"/>
    </row>
    <row r="7" spans="1:12" ht="61.9" customHeight="1" thickBot="1" x14ac:dyDescent="0.3">
      <c r="A7" s="37" t="s">
        <v>2</v>
      </c>
      <c r="B7" s="35" t="s">
        <v>83</v>
      </c>
      <c r="C7" s="35" t="s">
        <v>84</v>
      </c>
      <c r="D7" s="46" t="s">
        <v>82</v>
      </c>
      <c r="E7" s="45" t="s">
        <v>115</v>
      </c>
      <c r="F7" s="34" t="s">
        <v>118</v>
      </c>
      <c r="G7" s="34" t="s">
        <v>119</v>
      </c>
      <c r="H7" s="45" t="s">
        <v>123</v>
      </c>
      <c r="I7" s="44" t="s">
        <v>121</v>
      </c>
    </row>
    <row r="8" spans="1:12" ht="30" customHeight="1" x14ac:dyDescent="0.2">
      <c r="A8" s="71" t="s">
        <v>125</v>
      </c>
      <c r="B8" s="72">
        <v>45007399</v>
      </c>
      <c r="C8" s="72" t="s">
        <v>16</v>
      </c>
      <c r="D8" s="73" t="s">
        <v>127</v>
      </c>
      <c r="E8" s="74">
        <v>24</v>
      </c>
      <c r="F8" s="75">
        <v>8500</v>
      </c>
      <c r="G8" s="52"/>
      <c r="H8" s="76">
        <f>E8*F8*G8</f>
        <v>0</v>
      </c>
      <c r="I8" s="77">
        <f>H8</f>
        <v>0</v>
      </c>
    </row>
    <row r="9" spans="1:12" ht="30" customHeight="1" x14ac:dyDescent="0.2">
      <c r="A9" s="78" t="s">
        <v>126</v>
      </c>
      <c r="B9" s="79">
        <v>51291480</v>
      </c>
      <c r="C9" s="79" t="s">
        <v>11</v>
      </c>
      <c r="D9" s="80" t="s">
        <v>128</v>
      </c>
      <c r="E9" s="81">
        <v>24</v>
      </c>
      <c r="F9" s="82">
        <v>1500</v>
      </c>
      <c r="G9" s="55"/>
      <c r="H9" s="83">
        <f>E9*F9*G9</f>
        <v>0</v>
      </c>
      <c r="I9" s="84">
        <f>H9</f>
        <v>0</v>
      </c>
    </row>
    <row r="10" spans="1:12" ht="30" customHeight="1" thickBot="1" x14ac:dyDescent="0.25">
      <c r="A10" s="85" t="s">
        <v>126</v>
      </c>
      <c r="B10" s="86">
        <v>51304487</v>
      </c>
      <c r="C10" s="86" t="s">
        <v>12</v>
      </c>
      <c r="D10" s="87" t="s">
        <v>129</v>
      </c>
      <c r="E10" s="88">
        <v>24</v>
      </c>
      <c r="F10" s="89">
        <v>4000</v>
      </c>
      <c r="G10" s="62"/>
      <c r="H10" s="90">
        <f>E10*F10*G10</f>
        <v>0</v>
      </c>
      <c r="I10" s="91">
        <f>H10</f>
        <v>0</v>
      </c>
    </row>
    <row r="11" spans="1:12" ht="30" customHeight="1" thickBot="1" x14ac:dyDescent="0.3">
      <c r="A11" s="92"/>
      <c r="B11" s="93"/>
      <c r="C11" s="93"/>
      <c r="D11" s="93"/>
      <c r="E11" s="92"/>
      <c r="F11" s="94"/>
      <c r="G11" s="116" t="s">
        <v>20</v>
      </c>
      <c r="H11" s="117"/>
      <c r="I11" s="95">
        <f>SUM(I8:I10)</f>
        <v>0</v>
      </c>
    </row>
    <row r="12" spans="1:12" ht="30" customHeight="1" thickBot="1" x14ac:dyDescent="0.3">
      <c r="A12" s="96"/>
      <c r="B12" s="97"/>
      <c r="C12" s="97"/>
      <c r="D12" s="97"/>
      <c r="E12" s="94"/>
      <c r="F12" s="94"/>
      <c r="G12" s="118" t="s">
        <v>3</v>
      </c>
      <c r="H12" s="119"/>
      <c r="I12" s="95">
        <f>I11*0.22</f>
        <v>0</v>
      </c>
    </row>
    <row r="13" spans="1:12" ht="30" customHeight="1" thickBot="1" x14ac:dyDescent="0.3">
      <c r="A13" s="122" t="s">
        <v>4</v>
      </c>
      <c r="B13" s="122"/>
      <c r="C13" s="122"/>
      <c r="D13" s="122"/>
      <c r="E13" s="122"/>
      <c r="F13" s="98"/>
      <c r="G13" s="120" t="s">
        <v>21</v>
      </c>
      <c r="H13" s="121"/>
      <c r="I13" s="95">
        <f>SUM(I11:I12)</f>
        <v>0</v>
      </c>
    </row>
    <row r="14" spans="1:12" ht="99" customHeight="1" x14ac:dyDescent="0.25">
      <c r="A14" s="122" t="s">
        <v>18</v>
      </c>
      <c r="B14" s="122"/>
      <c r="C14" s="122"/>
      <c r="D14" s="122"/>
      <c r="E14" s="122"/>
      <c r="F14" s="99"/>
      <c r="G14" s="32"/>
      <c r="H14" s="32"/>
      <c r="I14" s="32"/>
    </row>
    <row r="15" spans="1:12" ht="75" customHeight="1" x14ac:dyDescent="0.25">
      <c r="A15" s="122" t="s">
        <v>14</v>
      </c>
      <c r="B15" s="122"/>
      <c r="C15" s="122"/>
      <c r="D15" s="122"/>
      <c r="E15" s="122"/>
      <c r="F15" s="99"/>
      <c r="H15" s="3" t="s">
        <v>0</v>
      </c>
    </row>
    <row r="16" spans="1:12" ht="24" customHeight="1" x14ac:dyDescent="0.25">
      <c r="A16" s="114" t="s">
        <v>13</v>
      </c>
      <c r="B16" s="115"/>
      <c r="C16" s="115"/>
      <c r="D16" s="115"/>
      <c r="E16" s="115"/>
      <c r="F16" s="32"/>
      <c r="H16" s="3" t="s">
        <v>1</v>
      </c>
    </row>
    <row r="17" spans="1:6" x14ac:dyDescent="0.25">
      <c r="A17" s="100"/>
      <c r="B17" s="31"/>
      <c r="C17" s="31"/>
      <c r="D17" s="32"/>
      <c r="E17" s="31"/>
      <c r="F17" s="32"/>
    </row>
    <row r="18" spans="1:6" x14ac:dyDescent="0.25">
      <c r="A18" s="100"/>
      <c r="B18" s="31"/>
      <c r="C18" s="31"/>
      <c r="D18" s="32"/>
      <c r="E18" s="31"/>
      <c r="F18" s="32"/>
    </row>
    <row r="19" spans="1:6" x14ac:dyDescent="0.25">
      <c r="A19" s="100"/>
      <c r="B19" s="31"/>
      <c r="C19" s="31"/>
      <c r="D19" s="32"/>
      <c r="E19" s="31"/>
      <c r="F19" s="32"/>
    </row>
  </sheetData>
  <sheetProtection algorithmName="SHA-512" hashValue="lpENlPifdZVjs90Yyf/JdbIFr0c7aiMO37UwnP4SDiWr/XNMoH5jGVByn2yJuEp+ni+FwBnV0kY3LdgywLtu7Q==" saltValue="Bd4BQcHR2YqgHN60Ls5CEg==" spinCount="100000" sheet="1" formatCells="0" formatColumns="0" formatRows="0" insertColumns="0" insertRows="0" insertHyperlinks="0" deleteColumns="0" deleteRows="0" sort="0" autoFilter="0" pivotTables="0"/>
  <mergeCells count="8">
    <mergeCell ref="A1:F1"/>
    <mergeCell ref="A16:E16"/>
    <mergeCell ref="G11:H11"/>
    <mergeCell ref="G12:H12"/>
    <mergeCell ref="G13:H13"/>
    <mergeCell ref="A14:E14"/>
    <mergeCell ref="A15:E15"/>
    <mergeCell ref="A13:E13"/>
  </mergeCells>
  <pageMargins left="0.39370078740157483" right="0.31496062992125984" top="0.51181102362204722" bottom="0.35433070866141736" header="0.31496062992125984" footer="0.1181102362204724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Konica Minolta</vt:lpstr>
      <vt:lpstr>SKLOP 2 Kyocera</vt:lpstr>
      <vt:lpstr>'SKLOP 1 Konica Minolta'!Področje_tiskanja</vt:lpstr>
      <vt:lpstr>'SKLOP 2 Kyocera'!Področje_tiskanja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Petra POLUTNIK</cp:lastModifiedBy>
  <cp:lastPrinted>2025-06-06T11:34:50Z</cp:lastPrinted>
  <dcterms:created xsi:type="dcterms:W3CDTF">2017-02-15T13:55:25Z</dcterms:created>
  <dcterms:modified xsi:type="dcterms:W3CDTF">2025-06-06T12:43:21Z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829e4c-ddeb-4fe7-9f51-15af3da33bcc_Enabled">
    <vt:lpwstr>true</vt:lpwstr>
  </property>
  <property fmtid="{D5CDD505-2E9C-101B-9397-08002B2CF9AE}" pid="3" name="MSIP_Label_e0829e4c-ddeb-4fe7-9f51-15af3da33bcc_SetDate">
    <vt:lpwstr>2024-08-19T08:01:34Z</vt:lpwstr>
  </property>
  <property fmtid="{D5CDD505-2E9C-101B-9397-08002B2CF9AE}" pid="4" name="MSIP_Label_e0829e4c-ddeb-4fe7-9f51-15af3da33bcc_Method">
    <vt:lpwstr>Standard</vt:lpwstr>
  </property>
  <property fmtid="{D5CDD505-2E9C-101B-9397-08002B2CF9AE}" pid="5" name="MSIP_Label_e0829e4c-ddeb-4fe7-9f51-15af3da33bcc_Name">
    <vt:lpwstr>Interno</vt:lpwstr>
  </property>
  <property fmtid="{D5CDD505-2E9C-101B-9397-08002B2CF9AE}" pid="6" name="MSIP_Label_e0829e4c-ddeb-4fe7-9f51-15af3da33bcc_SiteId">
    <vt:lpwstr>8d9fd0f0-4578-49f6-a9ee-32a4dcd327a6</vt:lpwstr>
  </property>
  <property fmtid="{D5CDD505-2E9C-101B-9397-08002B2CF9AE}" pid="7" name="MSIP_Label_e0829e4c-ddeb-4fe7-9f51-15af3da33bcc_ActionId">
    <vt:lpwstr>0d19c31e-8598-4931-9196-ca53427a2b36</vt:lpwstr>
  </property>
  <property fmtid="{D5CDD505-2E9C-101B-9397-08002B2CF9AE}" pid="8" name="MSIP_Label_e0829e4c-ddeb-4fe7-9f51-15af3da33bcc_ContentBits">
    <vt:lpwstr>0</vt:lpwstr>
  </property>
</Properties>
</file>